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Бюджет2026-2030год (ПРОЕКТ" sheetId="46" r:id="rId1"/>
  </sheets>
  <definedNames>
    <definedName name="_xlnm._FilterDatabase" localSheetId="0" hidden="1">'Бюджет2026-2030год (ПРОЕКТ'!$B$6:$L$115</definedName>
    <definedName name="_xlnm.Print_Area" localSheetId="0">'Бюджет2026-2030год (ПРОЕКТ'!$A$1:$AA$118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5" i="46" l="1"/>
  <c r="T45" i="46"/>
  <c r="S95" i="46" l="1"/>
  <c r="T95" i="46"/>
  <c r="U95" i="46"/>
  <c r="V95" i="46"/>
  <c r="W95" i="46"/>
  <c r="X95" i="46"/>
  <c r="Y95" i="46"/>
  <c r="Z95" i="46"/>
  <c r="AA95" i="46"/>
  <c r="R95" i="46"/>
  <c r="S60" i="46" l="1"/>
  <c r="T60" i="46"/>
  <c r="U60" i="46"/>
  <c r="V60" i="46"/>
  <c r="W60" i="46"/>
  <c r="X60" i="46"/>
  <c r="Y60" i="46"/>
  <c r="Z60" i="46"/>
  <c r="AA60" i="46"/>
  <c r="R60" i="46"/>
  <c r="S99" i="46" l="1"/>
  <c r="T99" i="46"/>
  <c r="U99" i="46"/>
  <c r="V99" i="46"/>
  <c r="W99" i="46"/>
  <c r="X99" i="46"/>
  <c r="Y99" i="46"/>
  <c r="Z99" i="46"/>
  <c r="AA99" i="46"/>
  <c r="R99" i="46"/>
  <c r="S54" i="46"/>
  <c r="T54" i="46"/>
  <c r="U54" i="46"/>
  <c r="V54" i="46"/>
  <c r="W54" i="46"/>
  <c r="X54" i="46"/>
  <c r="Y54" i="46"/>
  <c r="Z54" i="46"/>
  <c r="AA54" i="46"/>
  <c r="R54" i="46"/>
  <c r="Z115" i="46" l="1"/>
  <c r="AA115" i="46"/>
  <c r="S112" i="46"/>
  <c r="T112" i="46"/>
  <c r="U112" i="46"/>
  <c r="V112" i="46"/>
  <c r="W112" i="46"/>
  <c r="X112" i="46"/>
  <c r="Y112" i="46"/>
  <c r="Z112" i="46"/>
  <c r="AA112" i="46"/>
  <c r="R112" i="46"/>
  <c r="Z104" i="46" l="1"/>
  <c r="AA104" i="46"/>
  <c r="Z106" i="46"/>
  <c r="AA106" i="46"/>
  <c r="Z90" i="46"/>
  <c r="AA90" i="46"/>
  <c r="Z92" i="46"/>
  <c r="AA92" i="46"/>
  <c r="Z79" i="46"/>
  <c r="Z78" i="46" s="1"/>
  <c r="AA79" i="46"/>
  <c r="AA78" i="46" s="1"/>
  <c r="Z73" i="46"/>
  <c r="AA73" i="46"/>
  <c r="Z75" i="46"/>
  <c r="AA75" i="46"/>
  <c r="Z69" i="46"/>
  <c r="AA69" i="46"/>
  <c r="AA103" i="46" l="1"/>
  <c r="Z103" i="46"/>
  <c r="Z68" i="46"/>
  <c r="AA68" i="46"/>
  <c r="Z89" i="46"/>
  <c r="Z87" i="46" s="1"/>
  <c r="AA89" i="46"/>
  <c r="AA87" i="46" s="1"/>
  <c r="R45" i="46"/>
  <c r="R43" i="46" s="1"/>
  <c r="S50" i="46"/>
  <c r="T50" i="46"/>
  <c r="U50" i="46"/>
  <c r="V50" i="46"/>
  <c r="W50" i="46"/>
  <c r="X50" i="46"/>
  <c r="Y50" i="46"/>
  <c r="Z50" i="46"/>
  <c r="AA50" i="46"/>
  <c r="R50" i="46"/>
  <c r="Z66" i="46" l="1"/>
  <c r="AA66" i="46"/>
  <c r="AA45" i="46"/>
  <c r="AA43" i="46" s="1"/>
  <c r="Z45" i="46"/>
  <c r="Z43" i="46" s="1"/>
  <c r="Z39" i="46"/>
  <c r="AA39" i="46"/>
  <c r="Z36" i="46"/>
  <c r="AA36" i="46"/>
  <c r="Z32" i="46"/>
  <c r="AA32" i="46"/>
  <c r="AA22" i="46"/>
  <c r="S22" i="46"/>
  <c r="T22" i="46"/>
  <c r="U22" i="46"/>
  <c r="V22" i="46"/>
  <c r="W22" i="46"/>
  <c r="X22" i="46"/>
  <c r="Y22" i="46"/>
  <c r="Z22" i="46"/>
  <c r="R22" i="46"/>
  <c r="Z16" i="46"/>
  <c r="AA16" i="46"/>
  <c r="Z13" i="46"/>
  <c r="AA13" i="46"/>
  <c r="Z10" i="46"/>
  <c r="AA10" i="46"/>
  <c r="AA28" i="46" l="1"/>
  <c r="AA27" i="46" s="1"/>
  <c r="Z28" i="46"/>
  <c r="Z27" i="46" s="1"/>
  <c r="AA9" i="46"/>
  <c r="AA8" i="46" s="1"/>
  <c r="Z9" i="46"/>
  <c r="R66" i="46"/>
  <c r="S66" i="46"/>
  <c r="T66" i="46"/>
  <c r="U66" i="46"/>
  <c r="V66" i="46"/>
  <c r="W66" i="46"/>
  <c r="X66" i="46"/>
  <c r="Y66" i="46"/>
  <c r="Z8" i="46" l="1"/>
  <c r="R106" i="46" l="1"/>
  <c r="S106" i="46"/>
  <c r="T106" i="46"/>
  <c r="U106" i="46"/>
  <c r="V106" i="46"/>
  <c r="W106" i="46"/>
  <c r="X106" i="46"/>
  <c r="Y106" i="46"/>
  <c r="R104" i="46"/>
  <c r="R103" i="46" s="1"/>
  <c r="S104" i="46"/>
  <c r="S103" i="46" s="1"/>
  <c r="T104" i="46"/>
  <c r="U104" i="46"/>
  <c r="V104" i="46"/>
  <c r="V103" i="46" s="1"/>
  <c r="W104" i="46"/>
  <c r="W103" i="46" s="1"/>
  <c r="X104" i="46"/>
  <c r="X103" i="46" s="1"/>
  <c r="Y104" i="46"/>
  <c r="Y103" i="46" s="1"/>
  <c r="R92" i="46"/>
  <c r="S92" i="46"/>
  <c r="T92" i="46"/>
  <c r="U92" i="46"/>
  <c r="V92" i="46"/>
  <c r="W92" i="46"/>
  <c r="X92" i="46"/>
  <c r="Y92" i="46"/>
  <c r="R90" i="46"/>
  <c r="S90" i="46"/>
  <c r="T90" i="46"/>
  <c r="U90" i="46"/>
  <c r="V90" i="46"/>
  <c r="W90" i="46"/>
  <c r="X90" i="46"/>
  <c r="Y90" i="46"/>
  <c r="S89" i="46" l="1"/>
  <c r="R89" i="46"/>
  <c r="T89" i="46"/>
  <c r="W89" i="46"/>
  <c r="W87" i="46" s="1"/>
  <c r="V89" i="46"/>
  <c r="U89" i="46"/>
  <c r="Y89" i="46"/>
  <c r="Y87" i="46" s="1"/>
  <c r="X89" i="46"/>
  <c r="U103" i="46"/>
  <c r="T103" i="46"/>
  <c r="S87" i="46"/>
  <c r="V87" i="46"/>
  <c r="U87" i="46"/>
  <c r="R87" i="46"/>
  <c r="X87" i="46"/>
  <c r="T87" i="46"/>
  <c r="R79" i="46"/>
  <c r="R78" i="46" s="1"/>
  <c r="S79" i="46"/>
  <c r="S78" i="46" s="1"/>
  <c r="T79" i="46"/>
  <c r="T78" i="46" s="1"/>
  <c r="U79" i="46"/>
  <c r="U78" i="46" s="1"/>
  <c r="V79" i="46"/>
  <c r="V78" i="46" s="1"/>
  <c r="W79" i="46"/>
  <c r="W78" i="46" s="1"/>
  <c r="X79" i="46"/>
  <c r="X78" i="46" s="1"/>
  <c r="Y79" i="46"/>
  <c r="Y78" i="46" s="1"/>
  <c r="Y75" i="46"/>
  <c r="X75" i="46"/>
  <c r="W75" i="46"/>
  <c r="V75" i="46"/>
  <c r="U75" i="46"/>
  <c r="T75" i="46"/>
  <c r="S75" i="46"/>
  <c r="R75" i="46"/>
  <c r="Y73" i="46"/>
  <c r="X73" i="46"/>
  <c r="W73" i="46"/>
  <c r="V73" i="46"/>
  <c r="U73" i="46"/>
  <c r="T73" i="46"/>
  <c r="S73" i="46"/>
  <c r="R73" i="46"/>
  <c r="R69" i="46"/>
  <c r="S69" i="46"/>
  <c r="T69" i="46"/>
  <c r="U69" i="46"/>
  <c r="V69" i="46"/>
  <c r="W69" i="46"/>
  <c r="X69" i="46"/>
  <c r="Y69" i="46"/>
  <c r="V68" i="46" l="1"/>
  <c r="Y68" i="46"/>
  <c r="U68" i="46"/>
  <c r="R68" i="46"/>
  <c r="X68" i="46"/>
  <c r="T68" i="46"/>
  <c r="W68" i="46"/>
  <c r="S68" i="46"/>
  <c r="Y45" i="46" l="1"/>
  <c r="Y43" i="46" s="1"/>
  <c r="X45" i="46"/>
  <c r="X43" i="46" s="1"/>
  <c r="W43" i="46"/>
  <c r="V43" i="46"/>
  <c r="U43" i="46"/>
  <c r="T43" i="46"/>
  <c r="S45" i="46"/>
  <c r="S43" i="46" s="1"/>
  <c r="R39" i="46"/>
  <c r="S39" i="46"/>
  <c r="T39" i="46"/>
  <c r="U39" i="46"/>
  <c r="V39" i="46"/>
  <c r="W39" i="46"/>
  <c r="X39" i="46"/>
  <c r="Y39" i="46"/>
  <c r="U36" i="46"/>
  <c r="T36" i="46"/>
  <c r="S36" i="46"/>
  <c r="R36" i="46"/>
  <c r="U32" i="46"/>
  <c r="U28" i="46" s="1"/>
  <c r="T32" i="46"/>
  <c r="S32" i="46"/>
  <c r="R32" i="46"/>
  <c r="R28" i="46" l="1"/>
  <c r="R27" i="46" s="1"/>
  <c r="S28" i="46"/>
  <c r="T28" i="46"/>
  <c r="T27" i="46" s="1"/>
  <c r="U27" i="46"/>
  <c r="S27" i="46"/>
  <c r="Y19" i="46"/>
  <c r="Y16" i="46" s="1"/>
  <c r="X19" i="46"/>
  <c r="X16" i="46" s="1"/>
  <c r="W16" i="46"/>
  <c r="V16" i="46"/>
  <c r="U19" i="46"/>
  <c r="U16" i="46" s="1"/>
  <c r="T19" i="46"/>
  <c r="T16" i="46" s="1"/>
  <c r="S19" i="46"/>
  <c r="S16" i="46" s="1"/>
  <c r="R19" i="46"/>
  <c r="R16" i="46" s="1"/>
  <c r="R13" i="46"/>
  <c r="S13" i="46"/>
  <c r="T13" i="46"/>
  <c r="U13" i="46"/>
  <c r="V13" i="46"/>
  <c r="W13" i="46"/>
  <c r="X13" i="46"/>
  <c r="Y13" i="46"/>
  <c r="W10" i="46" l="1"/>
  <c r="W9" i="46" s="1"/>
  <c r="Y36" i="46" l="1"/>
  <c r="X36" i="46"/>
  <c r="Q86" i="46" l="1"/>
  <c r="P86" i="46"/>
  <c r="O86" i="46"/>
  <c r="N86" i="46"/>
  <c r="M86" i="46"/>
  <c r="L86" i="46"/>
  <c r="K86" i="46"/>
  <c r="J86" i="46"/>
  <c r="I86" i="46"/>
  <c r="H86" i="46"/>
  <c r="G86" i="46"/>
  <c r="F86" i="46"/>
  <c r="W36" i="46"/>
  <c r="V36" i="46"/>
  <c r="V32" i="46" l="1"/>
  <c r="W32" i="46"/>
  <c r="X32" i="46"/>
  <c r="Y32" i="46"/>
  <c r="Y28" i="46" s="1"/>
  <c r="W28" i="46" l="1"/>
  <c r="W27" i="46" s="1"/>
  <c r="X28" i="46"/>
  <c r="X27" i="46" s="1"/>
  <c r="V28" i="46"/>
  <c r="V27" i="46" s="1"/>
  <c r="Y27" i="46"/>
  <c r="Y115" i="46"/>
  <c r="W115" i="46"/>
  <c r="U115" i="46"/>
  <c r="S115" i="46"/>
  <c r="Y10" i="46"/>
  <c r="Y9" i="46" s="1"/>
  <c r="U10" i="46"/>
  <c r="U9" i="46" s="1"/>
  <c r="S10" i="46"/>
  <c r="W8" i="46" l="1"/>
  <c r="U8" i="46"/>
  <c r="S9" i="46"/>
  <c r="S8" i="46" s="1"/>
  <c r="Y8" i="46"/>
  <c r="X115" i="46"/>
  <c r="V115" i="46"/>
  <c r="T115" i="46"/>
  <c r="R115" i="46"/>
  <c r="Q115" i="46"/>
  <c r="P115" i="46"/>
  <c r="O115" i="46"/>
  <c r="N115" i="46"/>
  <c r="M115" i="46"/>
  <c r="L115" i="46"/>
  <c r="K115" i="46"/>
  <c r="J115" i="46"/>
  <c r="I115" i="46"/>
  <c r="H115" i="46"/>
  <c r="G115" i="46"/>
  <c r="F115" i="46"/>
  <c r="Q112" i="46"/>
  <c r="P112" i="46"/>
  <c r="O112" i="46"/>
  <c r="N112" i="46"/>
  <c r="M112" i="46"/>
  <c r="L112" i="46"/>
  <c r="K112" i="46"/>
  <c r="J112" i="46"/>
  <c r="I112" i="46"/>
  <c r="H112" i="46"/>
  <c r="G112" i="46"/>
  <c r="F112" i="46"/>
  <c r="Q78" i="46"/>
  <c r="P78" i="46"/>
  <c r="O78" i="46"/>
  <c r="N78" i="46"/>
  <c r="M78" i="46"/>
  <c r="L78" i="46"/>
  <c r="K78" i="46"/>
  <c r="J78" i="46"/>
  <c r="I78" i="46"/>
  <c r="H78" i="46"/>
  <c r="G78" i="46"/>
  <c r="F78" i="46"/>
  <c r="Q73" i="46"/>
  <c r="P73" i="46"/>
  <c r="O73" i="46"/>
  <c r="N73" i="46"/>
  <c r="M73" i="46"/>
  <c r="L73" i="46"/>
  <c r="K73" i="46"/>
  <c r="J73" i="46"/>
  <c r="I73" i="46"/>
  <c r="H73" i="46"/>
  <c r="G73" i="46"/>
  <c r="F73" i="46"/>
  <c r="Q69" i="46"/>
  <c r="P69" i="46"/>
  <c r="O69" i="46"/>
  <c r="N69" i="46"/>
  <c r="M69" i="46"/>
  <c r="L69" i="46"/>
  <c r="K69" i="46"/>
  <c r="J69" i="46"/>
  <c r="I69" i="46"/>
  <c r="H69" i="46"/>
  <c r="G69" i="46"/>
  <c r="F69" i="46"/>
  <c r="Q54" i="46"/>
  <c r="P54" i="46"/>
  <c r="O54" i="46"/>
  <c r="N54" i="46"/>
  <c r="M54" i="46"/>
  <c r="L54" i="46"/>
  <c r="K54" i="46"/>
  <c r="J54" i="46"/>
  <c r="I54" i="46"/>
  <c r="H54" i="46"/>
  <c r="G54" i="46"/>
  <c r="F54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Q32" i="46"/>
  <c r="Q28" i="46" s="1"/>
  <c r="P32" i="46"/>
  <c r="P28" i="46" s="1"/>
  <c r="O32" i="46"/>
  <c r="O28" i="46" s="1"/>
  <c r="N32" i="46"/>
  <c r="N28" i="46" s="1"/>
  <c r="M32" i="46"/>
  <c r="M28" i="46" s="1"/>
  <c r="L32" i="46"/>
  <c r="L28" i="46" s="1"/>
  <c r="K32" i="46"/>
  <c r="K28" i="46" s="1"/>
  <c r="J32" i="46"/>
  <c r="J28" i="46" s="1"/>
  <c r="I32" i="46"/>
  <c r="I28" i="46" s="1"/>
  <c r="H32" i="46"/>
  <c r="H28" i="46" s="1"/>
  <c r="G32" i="46"/>
  <c r="G28" i="46" s="1"/>
  <c r="F32" i="46"/>
  <c r="F28" i="46" s="1"/>
  <c r="Q16" i="46"/>
  <c r="P16" i="46"/>
  <c r="O16" i="46"/>
  <c r="N16" i="46"/>
  <c r="M16" i="46"/>
  <c r="L16" i="46"/>
  <c r="K16" i="46"/>
  <c r="J16" i="46"/>
  <c r="I16" i="46"/>
  <c r="H16" i="46"/>
  <c r="G16" i="46"/>
  <c r="F16" i="46"/>
  <c r="Q13" i="46"/>
  <c r="P13" i="46"/>
  <c r="O13" i="46"/>
  <c r="N13" i="46"/>
  <c r="M13" i="46"/>
  <c r="L13" i="46"/>
  <c r="K13" i="46"/>
  <c r="J13" i="46"/>
  <c r="I13" i="46"/>
  <c r="H13" i="46"/>
  <c r="G13" i="46"/>
  <c r="F13" i="46"/>
  <c r="X10" i="46"/>
  <c r="X9" i="46" s="1"/>
  <c r="V10" i="46"/>
  <c r="V9" i="46" s="1"/>
  <c r="T10" i="46"/>
  <c r="T9" i="46" s="1"/>
  <c r="R10" i="46"/>
  <c r="R9" i="46" s="1"/>
  <c r="Q10" i="46"/>
  <c r="P10" i="46"/>
  <c r="O10" i="46"/>
  <c r="N10" i="46"/>
  <c r="M10" i="46"/>
  <c r="L10" i="46"/>
  <c r="K10" i="46"/>
  <c r="J10" i="46"/>
  <c r="I10" i="46"/>
  <c r="H10" i="46"/>
  <c r="G10" i="46"/>
  <c r="F10" i="46"/>
  <c r="V8" i="46" l="1"/>
  <c r="R8" i="46"/>
  <c r="X8" i="46"/>
  <c r="T8" i="46"/>
  <c r="P27" i="46"/>
  <c r="H68" i="46"/>
  <c r="L68" i="46"/>
  <c r="M27" i="46"/>
  <c r="P68" i="46"/>
  <c r="H9" i="46"/>
  <c r="L9" i="46"/>
  <c r="L8" i="46" s="1"/>
  <c r="G68" i="46"/>
  <c r="O68" i="46"/>
  <c r="I27" i="46"/>
  <c r="Q27" i="46"/>
  <c r="P9" i="46"/>
  <c r="F68" i="46"/>
  <c r="J68" i="46"/>
  <c r="N68" i="46"/>
  <c r="H27" i="46"/>
  <c r="K68" i="46"/>
  <c r="J9" i="46"/>
  <c r="N9" i="46"/>
  <c r="G9" i="46"/>
  <c r="K9" i="46"/>
  <c r="O9" i="46"/>
  <c r="I9" i="46"/>
  <c r="M9" i="46"/>
  <c r="Q9" i="46"/>
  <c r="L27" i="46"/>
  <c r="I68" i="46"/>
  <c r="M68" i="46"/>
  <c r="Q68" i="46"/>
  <c r="F9" i="46"/>
  <c r="F27" i="46"/>
  <c r="J27" i="46"/>
  <c r="N27" i="46"/>
  <c r="G27" i="46"/>
  <c r="K27" i="46"/>
  <c r="O27" i="46"/>
  <c r="F8" i="46" l="1"/>
  <c r="H8" i="46"/>
  <c r="G8" i="46"/>
  <c r="P8" i="46"/>
  <c r="N8" i="46"/>
  <c r="O8" i="46"/>
  <c r="K8" i="46"/>
  <c r="M8" i="46"/>
  <c r="J8" i="46"/>
  <c r="Q8" i="46"/>
  <c r="I8" i="46"/>
</calcChain>
</file>

<file path=xl/sharedStrings.xml><?xml version="1.0" encoding="utf-8"?>
<sst xmlns="http://schemas.openxmlformats.org/spreadsheetml/2006/main" count="521" uniqueCount="294">
  <si>
    <t/>
  </si>
  <si>
    <t>Наименование</t>
  </si>
  <si>
    <t>Целевая статья</t>
  </si>
  <si>
    <t>0100000000</t>
  </si>
  <si>
    <t>0110000000</t>
  </si>
  <si>
    <t>0110100000</t>
  </si>
  <si>
    <t>0110200000</t>
  </si>
  <si>
    <t>0110270600</t>
  </si>
  <si>
    <t>0110300000</t>
  </si>
  <si>
    <t>0120000000</t>
  </si>
  <si>
    <t>0120100000</t>
  </si>
  <si>
    <t>0120400000</t>
  </si>
  <si>
    <t>0120500000</t>
  </si>
  <si>
    <t>0130000000</t>
  </si>
  <si>
    <t>0130100000</t>
  </si>
  <si>
    <t>0130170590</t>
  </si>
  <si>
    <t>0130200000</t>
  </si>
  <si>
    <t>0110170590</t>
  </si>
  <si>
    <t xml:space="preserve">Расходы на обеспечение деятельности (оказание услуг,выполнение работ) муниципальных  учреждений
</t>
  </si>
  <si>
    <t>Основное мероприятие:  "Реализация основных общеобразовательных программ дошкольного образования"</t>
  </si>
  <si>
    <t>0110223120</t>
  </si>
  <si>
    <t>Расходы на приобретение муниципальными учреждениями имущества</t>
  </si>
  <si>
    <t>0110370594</t>
  </si>
  <si>
    <t>0110370595</t>
  </si>
  <si>
    <t>0110370598</t>
  </si>
  <si>
    <t>Подготовка зданий к отопительному сезону</t>
  </si>
  <si>
    <t>Обучение по охране труда работников муниципальных учреждений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</si>
  <si>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</si>
  <si>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>0120170590</t>
  </si>
  <si>
    <t>0120170593</t>
  </si>
  <si>
    <t>Расходы на обеспечение деятельности (оказание услуг,выполнение работ) муниципальных  учреждений</t>
  </si>
  <si>
    <t xml:space="preserve">Мероприятия по профессиональной переподготовке и повышению квалификации </t>
  </si>
  <si>
    <t>0120470600</t>
  </si>
  <si>
    <t>0120423120</t>
  </si>
  <si>
    <t>0120570594</t>
  </si>
  <si>
    <t>0120570595</t>
  </si>
  <si>
    <t>0120570599</t>
  </si>
  <si>
    <t>Обучение по охране труда работников муниципальных  учреждений</t>
  </si>
  <si>
    <t>0130300000</t>
  </si>
  <si>
    <t>0130323090</t>
  </si>
  <si>
    <t>0130323100</t>
  </si>
  <si>
    <t>организация временного трудоустройства несовершенолетних в возрасте от 14 до 18 лет</t>
  </si>
  <si>
    <t>мероприятия по выявлению и оказанию помощи несовершенолетним и семьям "группы риска"</t>
  </si>
  <si>
    <t>Проведение мероприятий для детей и молодежи (соревнования, конкурсы, слеты, фестивали)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</si>
  <si>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</si>
  <si>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Основное мероприятие: "Сопровождение реализации  муниципальной программы"</t>
  </si>
  <si>
    <t>0190100000</t>
  </si>
  <si>
    <t>0190170590</t>
  </si>
  <si>
    <t>0110193070</t>
  </si>
  <si>
    <t>0120193060</t>
  </si>
  <si>
    <t xml:space="preserve">Основное мероприятие: "Реализация дополнительных общеобразовательных общеразвивающих программ" </t>
  </si>
  <si>
    <t>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</si>
  <si>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0120П23050</t>
  </si>
  <si>
    <t>0120П93050</t>
  </si>
  <si>
    <t>0120П00000</t>
  </si>
  <si>
    <t>0130323140</t>
  </si>
  <si>
    <t>0130393080</t>
  </si>
  <si>
    <t>0110370599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</si>
  <si>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</si>
  <si>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</si>
  <si>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>0190200000</t>
  </si>
  <si>
    <t>0190293090</t>
  </si>
  <si>
    <t>Компенсация части путевки</t>
  </si>
  <si>
    <t>Организация проведения государственной аттестации выпусников  общеобразовательных организаций,в том числе:</t>
  </si>
  <si>
    <t>субсидии на иные цели</t>
  </si>
  <si>
    <t>0130393080-4М</t>
  </si>
  <si>
    <t>Субсидия по транспортным услугам</t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</si>
  <si>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программам(краевой бюджет)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</si>
  <si>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организациях(краевой бюджет)</t>
  </si>
  <si>
    <t>0701</t>
  </si>
  <si>
    <t>0702</t>
  </si>
  <si>
    <t>0703</t>
  </si>
  <si>
    <t>1004</t>
  </si>
  <si>
    <t>0709</t>
  </si>
  <si>
    <t>Замена противопожарного оборудования,в  том числе:</t>
  </si>
  <si>
    <t>012057059Д</t>
  </si>
  <si>
    <t>Замена ламп накаливания на светодиодные</t>
  </si>
  <si>
    <t>Установка противопожарных дверей</t>
  </si>
  <si>
    <t>0705</t>
  </si>
  <si>
    <t>0120123130</t>
  </si>
  <si>
    <t>0130270599</t>
  </si>
  <si>
    <t>в том числе:</t>
  </si>
  <si>
    <t>Иные закупки товаров, работ и услуг для обеспечения государственных (муниципальных) нужд</t>
  </si>
  <si>
    <t>Основное мероприятие: Организация питания детей в школьных столовых</t>
  </si>
  <si>
    <t>Социальное обеспечение и иные выплаты населению</t>
  </si>
  <si>
    <t>0120570598</t>
  </si>
  <si>
    <t>Ответственный исполнитель, соисполнитель</t>
  </si>
  <si>
    <t>0120163590</t>
  </si>
  <si>
    <t>(рублей)</t>
  </si>
  <si>
    <t>МКУ "УНО"ДМР</t>
  </si>
  <si>
    <t>№ п/п</t>
  </si>
  <si>
    <t>1.</t>
  </si>
  <si>
    <t>2.</t>
  </si>
  <si>
    <t>2.1.</t>
  </si>
  <si>
    <t>2.1.1.</t>
  </si>
  <si>
    <t>2.1.2.</t>
  </si>
  <si>
    <t>2.2.</t>
  </si>
  <si>
    <t>2.2.1.</t>
  </si>
  <si>
    <t>2.3.</t>
  </si>
  <si>
    <t>2.3.1.</t>
  </si>
  <si>
    <t>2.3.8.</t>
  </si>
  <si>
    <t>2.3.9.</t>
  </si>
  <si>
    <t>2.3.9.1.</t>
  </si>
  <si>
    <t>2.3.13.</t>
  </si>
  <si>
    <t>3.</t>
  </si>
  <si>
    <t>3.1.</t>
  </si>
  <si>
    <t>3.1.1.</t>
  </si>
  <si>
    <t>3.1.2.</t>
  </si>
  <si>
    <t>3.1.3.</t>
  </si>
  <si>
    <t>3.1.4.</t>
  </si>
  <si>
    <t>3.1.4.1.</t>
  </si>
  <si>
    <t>Расходы на выплаты персоналу казенных учреждений</t>
  </si>
  <si>
    <t>Иные закупки товаро, работ и услуг для обеспечения косударственных (муниципальных) нужд</t>
  </si>
  <si>
    <t>3.1.4.2.</t>
  </si>
  <si>
    <t>3.1.4.3.</t>
  </si>
  <si>
    <t>3.2.</t>
  </si>
  <si>
    <t>Расходы на обеспечение бесплатным питанием учащихся  муниципальных общеобразовательных учреждений за счет средств районного бюджета)</t>
  </si>
  <si>
    <t>Обеспечение обучающихся муниципальных общеобразовательных учреждений  бесплатным питанием (за счет краевого бюджета)</t>
  </si>
  <si>
    <t>3.2.1.</t>
  </si>
  <si>
    <t>3.2.2.</t>
  </si>
  <si>
    <t>3.3.</t>
  </si>
  <si>
    <t>3.3.1.</t>
  </si>
  <si>
    <t>5.</t>
  </si>
  <si>
    <t>5.1.</t>
  </si>
  <si>
    <t>6.</t>
  </si>
  <si>
    <t>6.1.</t>
  </si>
  <si>
    <t>6.2.</t>
  </si>
  <si>
    <t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</si>
  <si>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3.5.</t>
  </si>
  <si>
    <t>3.5.1.</t>
  </si>
  <si>
    <t>3.5.2.</t>
  </si>
  <si>
    <t>3.5.4.</t>
  </si>
  <si>
    <t>3.7.</t>
  </si>
  <si>
    <t>0120700000</t>
  </si>
  <si>
    <t>3.7.1.</t>
  </si>
  <si>
    <t>4.</t>
  </si>
  <si>
    <t>4.1.</t>
  </si>
  <si>
    <t>4.1.1.</t>
  </si>
  <si>
    <t>4.2.</t>
  </si>
  <si>
    <t>4.3.</t>
  </si>
  <si>
    <t>в том числе местный бюджет</t>
  </si>
  <si>
    <t>3.2.3.</t>
  </si>
  <si>
    <t>Обеспечение горячим питанием обучающихся, получающим начальное общее образование, за счет средств Федерального бюджета</t>
  </si>
  <si>
    <t>0120ПR3041</t>
  </si>
  <si>
    <t>Расходы на выплату ежемесячного денежного вознаграждения за классное руководство педагогическим работникам муниципальных общеобрзовательных оргнизаций района</t>
  </si>
  <si>
    <t>Ремонт помещения МБУ ДО "ДДТ с.Ракитное"</t>
  </si>
  <si>
    <t xml:space="preserve">Приобретение оборудования и мебели для оформления музея </t>
  </si>
  <si>
    <t>4.3.1</t>
  </si>
  <si>
    <t>4.3.2.</t>
  </si>
  <si>
    <t>0130400000</t>
  </si>
  <si>
    <t>0130420600</t>
  </si>
  <si>
    <t>0130423120</t>
  </si>
  <si>
    <t>Расходы на приобретение муниципальными учреждениями имущества(школьная мебель,технологическое оборудование для пищеблоков, учебное оборудование)</t>
  </si>
  <si>
    <t>3.1.5.</t>
  </si>
  <si>
    <t>3.1.5.1.</t>
  </si>
  <si>
    <t>3..5.2.</t>
  </si>
  <si>
    <t>Отдельные мероприятия</t>
  </si>
  <si>
    <t>Приобретение игрового оборудования для обеспечения функционирования летних пришкольных лагерей</t>
  </si>
  <si>
    <t>0130323120</t>
  </si>
  <si>
    <t>2.4.</t>
  </si>
  <si>
    <t>4.1.2.</t>
  </si>
  <si>
    <t>2.2.5.</t>
  </si>
  <si>
    <t>Основное мероприятие "Проведение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</si>
  <si>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Физическая культура и спорт</t>
  </si>
  <si>
    <t>Спорт высших достижений</t>
  </si>
  <si>
    <t>Основное мероприятие "Реализация дополнительных общеобразовательных общеразвивающих программ"</t>
  </si>
  <si>
    <t>Расходы на обеспечение деятельности (оказание услуг, выполнение работ) муниципальных учреждений</t>
  </si>
  <si>
    <t>4.1.2.2.</t>
  </si>
  <si>
    <t>0130170591</t>
  </si>
  <si>
    <t>Обеспечение функционирования системы персонифицированного финансирования дополнительного образования детей, в том числе:</t>
  </si>
  <si>
    <t>субсидии на обеспечение социального заказа для бюджетных учреждеений</t>
  </si>
  <si>
    <t>2027год</t>
  </si>
  <si>
    <t>2028год</t>
  </si>
  <si>
    <t>2029год</t>
  </si>
  <si>
    <t>Капитальный ремонт здания МБУ ДО "ДЮСШ с.Веденка"</t>
  </si>
  <si>
    <t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</si>
  <si>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>Расходы по обеспечению мер социальной поддержки педагогических работников муниципальных организаций</t>
  </si>
  <si>
    <t xml:space="preserve">Повышение уровня квалификации педагогических и руководящих работников системы образования </t>
  </si>
  <si>
    <t xml:space="preserve">Повышение квалификации педагогических и руководящих работников системы образования </t>
  </si>
  <si>
    <t>Замена  и ремонт АПС  в детских садах</t>
  </si>
  <si>
    <t>0110400000</t>
  </si>
  <si>
    <t>Установка камер видеонаблюдения</t>
  </si>
  <si>
    <t xml:space="preserve">Ремонт ограждения территории </t>
  </si>
  <si>
    <t>Оборудование освещения территории учреждения</t>
  </si>
  <si>
    <t>0110423172</t>
  </si>
  <si>
    <t>0110423173</t>
  </si>
  <si>
    <t>0110423171</t>
  </si>
  <si>
    <t xml:space="preserve">Приобретение учебной мебели, учебного оборудования </t>
  </si>
  <si>
    <t xml:space="preserve">Приобретение технологического оборудования для школьных столовых </t>
  </si>
  <si>
    <t>Приобретение резервных       источников электроснабжения</t>
  </si>
  <si>
    <t>Замена АПС в в зданиях школ</t>
  </si>
  <si>
    <t>Изготовление печатных памяток по тематике противодействие терроризму и экстремизму</t>
  </si>
  <si>
    <t>0120600000</t>
  </si>
  <si>
    <t>0120623172</t>
  </si>
  <si>
    <t>0120623173</t>
  </si>
  <si>
    <t>0120623171</t>
  </si>
  <si>
    <t>0120623178</t>
  </si>
  <si>
    <t>Участие школьников в проекте "Молодежный бюджет"(софинансирование 1%)</t>
  </si>
  <si>
    <t>01207S2751</t>
  </si>
  <si>
    <t>Реализация основных мер государственной подержки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</si>
  <si>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1103</t>
  </si>
  <si>
    <t>0130270594</t>
  </si>
  <si>
    <t>0130423172</t>
  </si>
  <si>
    <t>0130423173</t>
  </si>
  <si>
    <t>Повышение уровня квалификации педагогических и руководящих работников системы образования в рамках мероприятий районной методической службы</t>
  </si>
  <si>
    <t>Мотивация педагогов к  саморазвитию</t>
  </si>
  <si>
    <t>1003</t>
  </si>
  <si>
    <t>2.4.1.</t>
  </si>
  <si>
    <t>2.4.2.</t>
  </si>
  <si>
    <t>2.4.3.</t>
  </si>
  <si>
    <t>3.3.2.</t>
  </si>
  <si>
    <t>3.3.2.1.</t>
  </si>
  <si>
    <t>3.3.2.2.</t>
  </si>
  <si>
    <t>3.3.2.3.</t>
  </si>
  <si>
    <t>3.4.</t>
  </si>
  <si>
    <t>3.4.1.</t>
  </si>
  <si>
    <t>3.5.5.</t>
  </si>
  <si>
    <t>3.5.6.</t>
  </si>
  <si>
    <t>3.6.</t>
  </si>
  <si>
    <t>3.6.1.</t>
  </si>
  <si>
    <t>3.6.2.</t>
  </si>
  <si>
    <t>3.6.3.</t>
  </si>
  <si>
    <t>3.6.5.</t>
  </si>
  <si>
    <t>4.2.1..</t>
  </si>
  <si>
    <t>4.4.</t>
  </si>
  <si>
    <t>4.4.1.</t>
  </si>
  <si>
    <t>4.4.1.1</t>
  </si>
  <si>
    <t>4.4.1.2.</t>
  </si>
  <si>
    <t>4.4.1.3.</t>
  </si>
  <si>
    <t>4.4.1.4.</t>
  </si>
  <si>
    <t>4.4.1.5.</t>
  </si>
  <si>
    <t>4.4.1.6.</t>
  </si>
  <si>
    <t>4.4.1.7.</t>
  </si>
  <si>
    <t>5.1.2</t>
  </si>
  <si>
    <t>5.1.2.1.</t>
  </si>
  <si>
    <t>5.1.3.</t>
  </si>
  <si>
    <t>5.1.3.1.</t>
  </si>
  <si>
    <t>5.1.3.2.</t>
  </si>
  <si>
    <t>5.1.4.</t>
  </si>
  <si>
    <t>7.</t>
  </si>
  <si>
    <t>7.1.</t>
  </si>
  <si>
    <t>7.1.1.</t>
  </si>
  <si>
    <t>7.2.</t>
  </si>
  <si>
    <t>7.2.1.</t>
  </si>
  <si>
    <t>7.3.</t>
  </si>
  <si>
    <t>7.4.</t>
  </si>
  <si>
    <t>8.</t>
  </si>
  <si>
    <t>8.1.</t>
  </si>
  <si>
    <t>9.</t>
  </si>
  <si>
    <t>9.1.</t>
  </si>
  <si>
    <t>9.2.</t>
  </si>
  <si>
    <t>01304L5766</t>
  </si>
  <si>
    <t>0140000000</t>
  </si>
  <si>
    <t>0140200000</t>
  </si>
  <si>
    <t>0140223130</t>
  </si>
  <si>
    <t>014370590</t>
  </si>
  <si>
    <t>0140470590</t>
  </si>
  <si>
    <t>2030год</t>
  </si>
  <si>
    <t>2.4.4.</t>
  </si>
  <si>
    <t>Установка системы экстренного оповещения и управления эвакуацией работников и обучающихся</t>
  </si>
  <si>
    <t>0110423174</t>
  </si>
  <si>
    <t>0120623174</t>
  </si>
  <si>
    <t>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</t>
  </si>
  <si>
    <t>0130423174</t>
  </si>
  <si>
    <t>Расходы на обеспечение деятельности (оказание услуг,выполнение работ) муниципальных  учреждений(отдела жизнеобеспечения образовательных учреждений)</t>
  </si>
  <si>
    <t>0190170592</t>
  </si>
  <si>
    <t>Муниципальная программа  "Равитие образования на территории Дальнереченского муниципального округа" на 2026-2030 гг"</t>
  </si>
  <si>
    <t>Информация о ресурсном обеспечении Программы Дальнереченского муниципального округа за счет средств районного бюджета и прогнозная оценка привлекаемых на реализацию ее целей средств федерального, краевого бюджета, иных внебюджетных источников</t>
  </si>
  <si>
    <t>МКУ "УНО"ДМ0</t>
  </si>
  <si>
    <t>МКУ "УНО"ДМО</t>
  </si>
  <si>
    <t>Подпрограмма"Развитие дошкольного образования на территории Дальнереченского муниципального округа</t>
  </si>
  <si>
    <t>Мероприятия по профилактике терроризма и противодействие экстремизму на территории Дальнереченского муниципального округа</t>
  </si>
  <si>
    <t>Основное мероприятие: " "Укрепление материально-технической базы образовательных учреждений Дальнереченского муниципального округа реализующих программу дошкольного образования"</t>
  </si>
  <si>
    <t xml:space="preserve">Подпрограмма "Развитие системы общего образования на территории Дальнереченского муниципального округа" </t>
  </si>
  <si>
    <t>Основное мероприятие: "Укрепление материально-технической базы школ Дальнереченского муниципального округа"</t>
  </si>
  <si>
    <t>Основное мероприятие: Развитие инициативного бюджетирования в Дальнереченском муниципальном округе"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</si>
  <si>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округа" 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</si>
  <si>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округа" </t>
  </si>
  <si>
    <t>Основное мероприятие:"Укрепление материально- технической базы учреждений дополнительного образования Дальнереченского муниципального округа"</t>
  </si>
  <si>
    <t>    Подпрограмма «Развитие кадрового потенциала системы образования на территории Дальнереченского муниципального округа»</t>
  </si>
  <si>
    <t>МКУ "УНО"
ДМО</t>
  </si>
  <si>
    <t>Основное мероприятие:" Укрепление материально-технической базы учреждений дополнительного образования Дальнереченского муниципального округа"</t>
  </si>
  <si>
    <t>Основное мероприятие: "Мероприятия по приведению школ Дальнереченского муниципального округа  в соответствие с требованиями безопасности"</t>
  </si>
  <si>
    <t>Основное мероприятие: Федеральный проект "Педагоги и наставники"</t>
  </si>
  <si>
    <t>012Ю650500</t>
  </si>
  <si>
    <t>012Ю651790</t>
  </si>
  <si>
    <t>012Ю653030</t>
  </si>
  <si>
    <t>Приложение № 5</t>
  </si>
  <si>
    <t>Основное мероприятие: "Обеспечение комплексного развития сельских территорий (капитальный ремонт здания МБУ ДО ДЮСШ с.Веденка")</t>
  </si>
  <si>
    <t>МКУ "УНО ДМО</t>
  </si>
  <si>
    <t>0130370600</t>
  </si>
  <si>
    <t>014052044</t>
  </si>
  <si>
    <t>014050000</t>
  </si>
  <si>
    <t>к  муниципальной программе Дальнереченского муниципального округа "Развитие образования на территории Дальнереченского муниципального округа на 2026-2030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</si>
</sst>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5" fillId="2" borderId="0"/>
  </cellStyleXfs>
  <cellXfs count="7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4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 wrapText="1"/>
    </xf>
    <xf numFmtId="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justify" vertical="top" wrapText="1"/>
    </xf>
    <xf numFmtId="0" fontId="18" fillId="0" borderId="0" xfId="0" applyFont="1" applyFill="1" applyAlignment="1">
      <alignment vertical="top" wrapText="1"/>
    </xf>
    <xf numFmtId="4" fontId="15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center" wrapText="1"/>
    </xf>
    <xf numFmtId="0" fontId="17" fillId="0" borderId="1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8"/>
  <sheetViews>
    <sheetView tabSelected="1" view="pageBreakPreview" zoomScaleNormal="100" zoomScaleSheetLayoutView="100" workbookViewId="0">
      <selection activeCell="C110" sqref="C110"/>
    </sheetView>
  </sheetViews>
  <sheetFormatPr defaultRowHeight="15.75" x14ac:dyDescent="0.2"/>
  <cols>
    <col min="1" max="1" width="7.83203125" customWidth="1"/>
    <col min="2" max="2" width="65.1640625" style="1" customWidth="1"/>
    <col min="3" max="3" width="16.33203125" style="1" customWidth="1"/>
    <col min="4" max="4" width="9.5" style="6" customWidth="1"/>
    <col min="5" max="5" width="18.83203125" style="3" customWidth="1"/>
    <col min="6" max="6" width="0" hidden="1" customWidth="1"/>
    <col min="7" max="7" width="16.1640625" hidden="1" customWidth="1"/>
    <col min="8" max="12" width="0" hidden="1" customWidth="1"/>
    <col min="13" max="14" width="10.6640625" hidden="1" customWidth="1"/>
    <col min="15" max="15" width="0" hidden="1" customWidth="1"/>
    <col min="16" max="17" width="10.6640625" hidden="1" customWidth="1"/>
    <col min="18" max="18" width="20.33203125" customWidth="1"/>
    <col min="19" max="19" width="20.5" customWidth="1"/>
    <col min="20" max="20" width="20.33203125" customWidth="1"/>
    <col min="21" max="21" width="22" customWidth="1"/>
    <col min="22" max="22" width="20" customWidth="1"/>
    <col min="23" max="23" width="21.33203125" customWidth="1"/>
    <col min="24" max="24" width="19.1640625" customWidth="1"/>
    <col min="25" max="25" width="19.5" customWidth="1"/>
    <col min="26" max="26" width="19.83203125" customWidth="1"/>
    <col min="27" max="27" width="18" customWidth="1"/>
  </cols>
  <sheetData>
    <row r="1" spans="1:27" x14ac:dyDescent="0.2">
      <c r="B1" s="1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3" t="s">
        <v>287</v>
      </c>
      <c r="X1" s="63"/>
      <c r="Y1" s="63"/>
      <c r="Z1" s="63"/>
      <c r="AA1" s="63"/>
    </row>
    <row r="2" spans="1:27" ht="2.25" customHeight="1" x14ac:dyDescent="0.2">
      <c r="B2" s="61" t="s">
        <v>0</v>
      </c>
      <c r="C2" s="61"/>
      <c r="D2" s="61"/>
      <c r="E2" s="61"/>
      <c r="W2" s="63"/>
      <c r="X2" s="63"/>
      <c r="Y2" s="63"/>
      <c r="Z2" s="63"/>
      <c r="AA2" s="63"/>
    </row>
    <row r="3" spans="1:27" ht="66" customHeight="1" x14ac:dyDescent="0.2">
      <c r="B3" s="14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4" t="s">
        <v>293</v>
      </c>
      <c r="X3" s="64"/>
      <c r="Y3" s="64"/>
      <c r="Z3" s="64"/>
      <c r="AA3" s="64"/>
    </row>
    <row r="4" spans="1:27" ht="51" customHeight="1" x14ac:dyDescent="0.2">
      <c r="B4" s="14"/>
      <c r="C4" s="60" t="s">
        <v>267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11"/>
      <c r="X4" s="11"/>
      <c r="Y4" s="11"/>
    </row>
    <row r="5" spans="1:27" ht="18.75" x14ac:dyDescent="0.25">
      <c r="B5" s="62"/>
      <c r="C5" s="62"/>
      <c r="D5" s="62"/>
      <c r="E5" s="62"/>
      <c r="F5" s="4"/>
      <c r="G5" s="2"/>
      <c r="H5" s="2"/>
      <c r="I5" s="2"/>
      <c r="J5" s="2"/>
      <c r="K5" s="2"/>
      <c r="L5" s="2"/>
      <c r="R5" s="12"/>
      <c r="S5" s="12"/>
      <c r="T5" s="12"/>
      <c r="U5" s="12"/>
      <c r="V5" s="12"/>
      <c r="W5" s="12"/>
      <c r="X5" s="12"/>
      <c r="Y5" s="13" t="s">
        <v>88</v>
      </c>
    </row>
    <row r="6" spans="1:27" ht="20.25" customHeight="1" x14ac:dyDescent="0.2">
      <c r="A6" s="67" t="s">
        <v>90</v>
      </c>
      <c r="B6" s="65" t="s">
        <v>1</v>
      </c>
      <c r="C6" s="9"/>
      <c r="D6" s="7"/>
      <c r="E6" s="66" t="s">
        <v>2</v>
      </c>
      <c r="F6" s="2"/>
      <c r="G6" s="2"/>
      <c r="H6" s="2"/>
      <c r="I6" s="2"/>
      <c r="J6" s="2"/>
      <c r="K6" s="2"/>
      <c r="L6" s="2"/>
      <c r="R6" s="69"/>
      <c r="S6" s="69"/>
      <c r="T6" s="69"/>
      <c r="U6" s="69"/>
      <c r="V6" s="69"/>
      <c r="W6" s="69"/>
      <c r="X6" s="69"/>
      <c r="Y6" s="69"/>
    </row>
    <row r="7" spans="1:27" ht="63" customHeight="1" x14ac:dyDescent="0.2">
      <c r="A7" s="68"/>
      <c r="B7" s="65" t="s">
        <v>0</v>
      </c>
      <c r="C7" s="10" t="s">
        <v>86</v>
      </c>
      <c r="D7" s="7"/>
      <c r="E7" s="66" t="s">
        <v>0</v>
      </c>
      <c r="F7" s="2"/>
      <c r="G7" s="2"/>
      <c r="H7" s="2"/>
      <c r="I7" s="2"/>
      <c r="J7" s="2"/>
      <c r="K7" s="2"/>
      <c r="L7" s="2"/>
      <c r="R7" s="18">
        <v>2026</v>
      </c>
      <c r="S7" s="18" t="s">
        <v>140</v>
      </c>
      <c r="T7" s="19" t="s">
        <v>171</v>
      </c>
      <c r="U7" s="18" t="s">
        <v>140</v>
      </c>
      <c r="V7" s="19" t="s">
        <v>172</v>
      </c>
      <c r="W7" s="18" t="s">
        <v>140</v>
      </c>
      <c r="X7" s="19" t="s">
        <v>173</v>
      </c>
      <c r="Y7" s="18" t="s">
        <v>140</v>
      </c>
      <c r="Z7" s="19" t="s">
        <v>257</v>
      </c>
      <c r="AA7" s="18" t="s">
        <v>140</v>
      </c>
    </row>
    <row r="8" spans="1:27" ht="68.25" customHeight="1" x14ac:dyDescent="0.2">
      <c r="A8" s="15" t="s">
        <v>91</v>
      </c>
      <c r="B8" s="23" t="s">
        <v>266</v>
      </c>
      <c r="C8" s="53" t="s">
        <v>268</v>
      </c>
      <c r="D8" s="24"/>
      <c r="E8" s="25" t="s">
        <v>3</v>
      </c>
      <c r="F8" s="26" t="e">
        <f>F9+#REF!+F68+F112+F115</f>
        <v>#REF!</v>
      </c>
      <c r="G8" s="26" t="e">
        <f>G9+#REF!+G68+G112+G115</f>
        <v>#REF!</v>
      </c>
      <c r="H8" s="26" t="e">
        <f>H9+#REF!+H68+H112+H115</f>
        <v>#REF!</v>
      </c>
      <c r="I8" s="26" t="e">
        <f>I9+#REF!+I68+I112+I115</f>
        <v>#REF!</v>
      </c>
      <c r="J8" s="26" t="e">
        <f>J9+#REF!+J68+J112+J115</f>
        <v>#REF!</v>
      </c>
      <c r="K8" s="26" t="e">
        <f>K9+#REF!+K68+K112+K115</f>
        <v>#REF!</v>
      </c>
      <c r="L8" s="26" t="e">
        <f>L9+#REF!+L68+L112+L115</f>
        <v>#REF!</v>
      </c>
      <c r="M8" s="26" t="e">
        <f>M9+#REF!+M68+M112+M115</f>
        <v>#REF!</v>
      </c>
      <c r="N8" s="26" t="e">
        <f>N9+#REF!+N68+N112+N115</f>
        <v>#REF!</v>
      </c>
      <c r="O8" s="26" t="e">
        <f>O9+#REF!+O68+O112+O115</f>
        <v>#REF!</v>
      </c>
      <c r="P8" s="26" t="e">
        <f>P9+#REF!+P68+P112+P115</f>
        <v>#REF!</v>
      </c>
      <c r="Q8" s="26" t="e">
        <f>Q9+#REF!+Q68+Q112+Q115</f>
        <v>#REF!</v>
      </c>
      <c r="R8" s="26">
        <f t="shared" ref="R8:AA8" si="0">R9+R27+R68+R87+R103+R112+R115</f>
        <v>587647092.97000003</v>
      </c>
      <c r="S8" s="26">
        <f t="shared" si="0"/>
        <v>275109740.95999998</v>
      </c>
      <c r="T8" s="26">
        <f t="shared" si="0"/>
        <v>599282842.38</v>
      </c>
      <c r="U8" s="26">
        <f t="shared" si="0"/>
        <v>256783598</v>
      </c>
      <c r="V8" s="26">
        <f t="shared" si="0"/>
        <v>613949894.80999994</v>
      </c>
      <c r="W8" s="26">
        <f t="shared" si="0"/>
        <v>251877903</v>
      </c>
      <c r="X8" s="26">
        <f t="shared" si="0"/>
        <v>289743903</v>
      </c>
      <c r="Y8" s="26">
        <f t="shared" si="0"/>
        <v>289743903</v>
      </c>
      <c r="Z8" s="26">
        <f t="shared" si="0"/>
        <v>262043903</v>
      </c>
      <c r="AA8" s="26">
        <f t="shared" si="0"/>
        <v>262043903</v>
      </c>
    </row>
    <row r="9" spans="1:27" ht="45" customHeight="1" x14ac:dyDescent="0.2">
      <c r="A9" s="16" t="s">
        <v>92</v>
      </c>
      <c r="B9" s="70" t="s">
        <v>270</v>
      </c>
      <c r="C9" s="53" t="s">
        <v>269</v>
      </c>
      <c r="D9" s="71" t="s">
        <v>69</v>
      </c>
      <c r="E9" s="72" t="s">
        <v>4</v>
      </c>
      <c r="F9" s="73">
        <f t="shared" ref="F9:Q9" si="1">F10+F13+F16</f>
        <v>260</v>
      </c>
      <c r="G9" s="73">
        <f t="shared" si="1"/>
        <v>260</v>
      </c>
      <c r="H9" s="73">
        <f t="shared" si="1"/>
        <v>260</v>
      </c>
      <c r="I9" s="73">
        <f t="shared" si="1"/>
        <v>260</v>
      </c>
      <c r="J9" s="73">
        <f t="shared" si="1"/>
        <v>260</v>
      </c>
      <c r="K9" s="73">
        <f t="shared" si="1"/>
        <v>260</v>
      </c>
      <c r="L9" s="73">
        <f t="shared" si="1"/>
        <v>260</v>
      </c>
      <c r="M9" s="73">
        <f t="shared" si="1"/>
        <v>0</v>
      </c>
      <c r="N9" s="73">
        <f t="shared" si="1"/>
        <v>0</v>
      </c>
      <c r="O9" s="73">
        <f t="shared" si="1"/>
        <v>0</v>
      </c>
      <c r="P9" s="73">
        <f t="shared" si="1"/>
        <v>0</v>
      </c>
      <c r="Q9" s="73">
        <f t="shared" si="1"/>
        <v>0</v>
      </c>
      <c r="R9" s="73">
        <f t="shared" ref="R9:AA9" si="2">R10+R13+R16+R22</f>
        <v>95830009</v>
      </c>
      <c r="S9" s="73">
        <f t="shared" si="2"/>
        <v>51693367</v>
      </c>
      <c r="T9" s="73">
        <f t="shared" si="2"/>
        <v>91017489</v>
      </c>
      <c r="U9" s="73">
        <f t="shared" si="2"/>
        <v>43621593</v>
      </c>
      <c r="V9" s="73">
        <f t="shared" si="2"/>
        <v>93462251</v>
      </c>
      <c r="W9" s="73">
        <f t="shared" si="2"/>
        <v>42929631</v>
      </c>
      <c r="X9" s="73">
        <f t="shared" si="2"/>
        <v>57294631</v>
      </c>
      <c r="Y9" s="73">
        <f t="shared" si="2"/>
        <v>57294631</v>
      </c>
      <c r="Z9" s="73">
        <f t="shared" si="2"/>
        <v>44264631</v>
      </c>
      <c r="AA9" s="73">
        <f t="shared" si="2"/>
        <v>44264631</v>
      </c>
    </row>
    <row r="10" spans="1:27" ht="47.25" x14ac:dyDescent="0.2">
      <c r="A10" s="16" t="s">
        <v>93</v>
      </c>
      <c r="B10" s="23" t="s">
        <v>19</v>
      </c>
      <c r="C10" s="54" t="s">
        <v>269</v>
      </c>
      <c r="D10" s="24"/>
      <c r="E10" s="25" t="s">
        <v>5</v>
      </c>
      <c r="F10" s="26">
        <f t="shared" ref="F10:AA10" si="3">SUM(F11:F12)</f>
        <v>0</v>
      </c>
      <c r="G10" s="26">
        <f t="shared" si="3"/>
        <v>0</v>
      </c>
      <c r="H10" s="26">
        <f t="shared" si="3"/>
        <v>0</v>
      </c>
      <c r="I10" s="26">
        <f t="shared" si="3"/>
        <v>0</v>
      </c>
      <c r="J10" s="26">
        <f t="shared" si="3"/>
        <v>0</v>
      </c>
      <c r="K10" s="26">
        <f t="shared" si="3"/>
        <v>0</v>
      </c>
      <c r="L10" s="26">
        <f t="shared" si="3"/>
        <v>0</v>
      </c>
      <c r="M10" s="26">
        <f t="shared" si="3"/>
        <v>0</v>
      </c>
      <c r="N10" s="26">
        <f t="shared" si="3"/>
        <v>0</v>
      </c>
      <c r="O10" s="26">
        <f t="shared" si="3"/>
        <v>0</v>
      </c>
      <c r="P10" s="26">
        <f t="shared" si="3"/>
        <v>0</v>
      </c>
      <c r="Q10" s="26">
        <f t="shared" si="3"/>
        <v>0</v>
      </c>
      <c r="R10" s="26">
        <f t="shared" si="3"/>
        <v>87138709</v>
      </c>
      <c r="S10" s="26">
        <f t="shared" si="3"/>
        <v>43002067</v>
      </c>
      <c r="T10" s="26">
        <f t="shared" si="3"/>
        <v>90102489</v>
      </c>
      <c r="U10" s="26">
        <f t="shared" si="3"/>
        <v>42706593</v>
      </c>
      <c r="V10" s="26">
        <f t="shared" si="3"/>
        <v>93462251</v>
      </c>
      <c r="W10" s="26">
        <f t="shared" si="3"/>
        <v>42929631</v>
      </c>
      <c r="X10" s="26">
        <f t="shared" si="3"/>
        <v>42929631</v>
      </c>
      <c r="Y10" s="26">
        <f t="shared" si="3"/>
        <v>42929631</v>
      </c>
      <c r="Z10" s="26">
        <f t="shared" si="3"/>
        <v>42929631</v>
      </c>
      <c r="AA10" s="26">
        <f t="shared" si="3"/>
        <v>42929631</v>
      </c>
    </row>
    <row r="11" spans="1:27" ht="45" customHeight="1" x14ac:dyDescent="0.2">
      <c r="A11" s="15" t="s">
        <v>94</v>
      </c>
      <c r="B11" s="20" t="s">
        <v>18</v>
      </c>
      <c r="C11" s="54" t="s">
        <v>269</v>
      </c>
      <c r="D11" s="27" t="s">
        <v>69</v>
      </c>
      <c r="E11" s="28" t="s">
        <v>17</v>
      </c>
      <c r="F11" s="23"/>
      <c r="G11" s="23"/>
      <c r="H11" s="23"/>
      <c r="I11" s="23"/>
      <c r="J11" s="23"/>
      <c r="K11" s="23"/>
      <c r="L11" s="23"/>
      <c r="M11" s="5"/>
      <c r="N11" s="5"/>
      <c r="O11" s="5"/>
      <c r="P11" s="5"/>
      <c r="Q11" s="5"/>
      <c r="R11" s="29">
        <v>43002067</v>
      </c>
      <c r="S11" s="29">
        <v>43002067</v>
      </c>
      <c r="T11" s="30">
        <v>42706593</v>
      </c>
      <c r="U11" s="30">
        <v>42706593</v>
      </c>
      <c r="V11" s="30">
        <v>42929631</v>
      </c>
      <c r="W11" s="30">
        <v>42929631</v>
      </c>
      <c r="X11" s="30">
        <v>42929631</v>
      </c>
      <c r="Y11" s="30">
        <v>42929631</v>
      </c>
      <c r="Z11" s="30">
        <v>42929631</v>
      </c>
      <c r="AA11" s="30">
        <v>42929631</v>
      </c>
    </row>
    <row r="12" spans="1:27" ht="78.75" x14ac:dyDescent="0.2">
      <c r="A12" s="15" t="s">
        <v>95</v>
      </c>
      <c r="B12" s="31" t="s">
        <v>68</v>
      </c>
      <c r="C12" s="54" t="s">
        <v>269</v>
      </c>
      <c r="D12" s="32" t="s">
        <v>69</v>
      </c>
      <c r="E12" s="33" t="s">
        <v>48</v>
      </c>
      <c r="F12" s="34"/>
      <c r="G12" s="34"/>
      <c r="H12" s="34"/>
      <c r="I12" s="34"/>
      <c r="J12" s="34"/>
      <c r="K12" s="34"/>
      <c r="L12" s="34"/>
      <c r="M12" s="5"/>
      <c r="N12" s="5"/>
      <c r="O12" s="5"/>
      <c r="P12" s="5"/>
      <c r="Q12" s="5"/>
      <c r="R12" s="29">
        <v>44136642</v>
      </c>
      <c r="S12" s="29">
        <v>0</v>
      </c>
      <c r="T12" s="30">
        <v>47395896</v>
      </c>
      <c r="U12" s="30">
        <v>0</v>
      </c>
      <c r="V12" s="35">
        <v>50532620</v>
      </c>
      <c r="W12" s="35">
        <v>0</v>
      </c>
      <c r="X12" s="35">
        <v>0</v>
      </c>
      <c r="Y12" s="36">
        <v>0</v>
      </c>
      <c r="Z12" s="30">
        <v>0</v>
      </c>
      <c r="AA12" s="30">
        <v>0</v>
      </c>
    </row>
    <row r="13" spans="1:27" ht="78.75" x14ac:dyDescent="0.2">
      <c r="A13" s="16" t="s">
        <v>96</v>
      </c>
      <c r="B13" s="23" t="s">
        <v>272</v>
      </c>
      <c r="C13" s="54" t="s">
        <v>269</v>
      </c>
      <c r="D13" s="24" t="s">
        <v>69</v>
      </c>
      <c r="E13" s="37" t="s">
        <v>6</v>
      </c>
      <c r="F13" s="26">
        <f t="shared" ref="F13:Q13" si="4">F14+F15</f>
        <v>175</v>
      </c>
      <c r="G13" s="26">
        <f t="shared" si="4"/>
        <v>175</v>
      </c>
      <c r="H13" s="26">
        <f t="shared" si="4"/>
        <v>175</v>
      </c>
      <c r="I13" s="26">
        <f t="shared" si="4"/>
        <v>175</v>
      </c>
      <c r="J13" s="26">
        <f t="shared" si="4"/>
        <v>175</v>
      </c>
      <c r="K13" s="26">
        <f t="shared" si="4"/>
        <v>175</v>
      </c>
      <c r="L13" s="26">
        <f t="shared" si="4"/>
        <v>175</v>
      </c>
      <c r="M13" s="26">
        <f t="shared" si="4"/>
        <v>0</v>
      </c>
      <c r="N13" s="26">
        <f t="shared" si="4"/>
        <v>0</v>
      </c>
      <c r="O13" s="26">
        <f t="shared" si="4"/>
        <v>0</v>
      </c>
      <c r="P13" s="26">
        <f t="shared" si="4"/>
        <v>0</v>
      </c>
      <c r="Q13" s="26">
        <f t="shared" si="4"/>
        <v>0</v>
      </c>
      <c r="R13" s="26">
        <f t="shared" ref="R13:AA13" si="5">R14+R15</f>
        <v>3150000</v>
      </c>
      <c r="S13" s="26">
        <f t="shared" si="5"/>
        <v>3150000</v>
      </c>
      <c r="T13" s="26">
        <f t="shared" si="5"/>
        <v>0</v>
      </c>
      <c r="U13" s="26">
        <f t="shared" si="5"/>
        <v>0</v>
      </c>
      <c r="V13" s="26">
        <f t="shared" si="5"/>
        <v>0</v>
      </c>
      <c r="W13" s="26">
        <f t="shared" si="5"/>
        <v>0</v>
      </c>
      <c r="X13" s="26">
        <f t="shared" si="5"/>
        <v>720000</v>
      </c>
      <c r="Y13" s="26">
        <f t="shared" si="5"/>
        <v>720000</v>
      </c>
      <c r="Z13" s="26">
        <f t="shared" si="5"/>
        <v>720000</v>
      </c>
      <c r="AA13" s="26">
        <f t="shared" si="5"/>
        <v>720000</v>
      </c>
    </row>
    <row r="14" spans="1:27" ht="102" customHeight="1" x14ac:dyDescent="0.2">
      <c r="A14" s="15" t="s">
        <v>97</v>
      </c>
      <c r="B14" s="20" t="s">
        <v>127</v>
      </c>
      <c r="C14" s="54" t="s">
        <v>269</v>
      </c>
      <c r="D14" s="27" t="s">
        <v>69</v>
      </c>
      <c r="E14" s="38" t="s">
        <v>7</v>
      </c>
      <c r="F14" s="23">
        <v>100</v>
      </c>
      <c r="G14" s="23">
        <v>100</v>
      </c>
      <c r="H14" s="23">
        <v>100</v>
      </c>
      <c r="I14" s="23">
        <v>100</v>
      </c>
      <c r="J14" s="23">
        <v>100</v>
      </c>
      <c r="K14" s="23">
        <v>100</v>
      </c>
      <c r="L14" s="23">
        <v>100</v>
      </c>
      <c r="M14" s="5"/>
      <c r="N14" s="5"/>
      <c r="O14" s="5"/>
      <c r="P14" s="5"/>
      <c r="Q14" s="5"/>
      <c r="R14" s="29">
        <v>1800000</v>
      </c>
      <c r="S14" s="29">
        <v>1800000</v>
      </c>
      <c r="T14" s="29">
        <v>0</v>
      </c>
      <c r="U14" s="29">
        <v>0</v>
      </c>
      <c r="V14" s="29">
        <v>0</v>
      </c>
      <c r="W14" s="29">
        <v>0</v>
      </c>
      <c r="X14" s="29">
        <v>600000</v>
      </c>
      <c r="Y14" s="29">
        <v>600000</v>
      </c>
      <c r="Z14" s="30">
        <v>600000</v>
      </c>
      <c r="AA14" s="30">
        <v>600000</v>
      </c>
    </row>
    <row r="15" spans="1:27" ht="31.5" x14ac:dyDescent="0.2">
      <c r="A15" s="15" t="s">
        <v>161</v>
      </c>
      <c r="B15" s="20" t="s">
        <v>21</v>
      </c>
      <c r="C15" s="54" t="s">
        <v>269</v>
      </c>
      <c r="D15" s="27" t="s">
        <v>69</v>
      </c>
      <c r="E15" s="28" t="s">
        <v>20</v>
      </c>
      <c r="F15" s="23">
        <v>75</v>
      </c>
      <c r="G15" s="23">
        <v>75</v>
      </c>
      <c r="H15" s="23">
        <v>75</v>
      </c>
      <c r="I15" s="23">
        <v>75</v>
      </c>
      <c r="J15" s="23">
        <v>75</v>
      </c>
      <c r="K15" s="23">
        <v>75</v>
      </c>
      <c r="L15" s="23">
        <v>75</v>
      </c>
      <c r="M15" s="5"/>
      <c r="N15" s="5"/>
      <c r="O15" s="5"/>
      <c r="P15" s="5"/>
      <c r="Q15" s="5"/>
      <c r="R15" s="29">
        <v>1350000</v>
      </c>
      <c r="S15" s="29">
        <v>1350000</v>
      </c>
      <c r="T15" s="29">
        <v>0</v>
      </c>
      <c r="U15" s="29">
        <v>0</v>
      </c>
      <c r="V15" s="29">
        <v>0</v>
      </c>
      <c r="W15" s="29">
        <v>0</v>
      </c>
      <c r="X15" s="29">
        <v>120000</v>
      </c>
      <c r="Y15" s="29">
        <v>120000</v>
      </c>
      <c r="Z15" s="30">
        <v>120000</v>
      </c>
      <c r="AA15" s="30">
        <v>120000</v>
      </c>
    </row>
    <row r="16" spans="1:27" ht="78.75" x14ac:dyDescent="0.2">
      <c r="A16" s="16" t="s">
        <v>98</v>
      </c>
      <c r="B16" s="23" t="s">
        <v>59</v>
      </c>
      <c r="C16" s="54" t="s">
        <v>269</v>
      </c>
      <c r="D16" s="24" t="s">
        <v>69</v>
      </c>
      <c r="E16" s="37" t="s">
        <v>8</v>
      </c>
      <c r="F16" s="26">
        <f t="shared" ref="F16:Q16" si="6">F17+F19+F21</f>
        <v>85</v>
      </c>
      <c r="G16" s="26">
        <f t="shared" si="6"/>
        <v>85</v>
      </c>
      <c r="H16" s="26">
        <f t="shared" si="6"/>
        <v>85</v>
      </c>
      <c r="I16" s="26">
        <f t="shared" si="6"/>
        <v>85</v>
      </c>
      <c r="J16" s="26">
        <f t="shared" si="6"/>
        <v>85</v>
      </c>
      <c r="K16" s="26">
        <f t="shared" si="6"/>
        <v>85</v>
      </c>
      <c r="L16" s="26">
        <f t="shared" si="6"/>
        <v>85</v>
      </c>
      <c r="M16" s="26">
        <f t="shared" si="6"/>
        <v>0</v>
      </c>
      <c r="N16" s="26">
        <f t="shared" si="6"/>
        <v>0</v>
      </c>
      <c r="O16" s="26">
        <f t="shared" si="6"/>
        <v>0</v>
      </c>
      <c r="P16" s="26">
        <f t="shared" si="6"/>
        <v>0</v>
      </c>
      <c r="Q16" s="26">
        <f t="shared" si="6"/>
        <v>0</v>
      </c>
      <c r="R16" s="26">
        <f t="shared" ref="R16:AA16" si="7">R17+R18+R19+R21</f>
        <v>315000</v>
      </c>
      <c r="S16" s="26">
        <f t="shared" si="7"/>
        <v>315000</v>
      </c>
      <c r="T16" s="26">
        <f t="shared" si="7"/>
        <v>315000</v>
      </c>
      <c r="U16" s="26">
        <f t="shared" si="7"/>
        <v>315000</v>
      </c>
      <c r="V16" s="26">
        <f t="shared" si="7"/>
        <v>0</v>
      </c>
      <c r="W16" s="26">
        <f t="shared" si="7"/>
        <v>0</v>
      </c>
      <c r="X16" s="26">
        <f t="shared" si="7"/>
        <v>12395000</v>
      </c>
      <c r="Y16" s="26">
        <f t="shared" si="7"/>
        <v>12395000</v>
      </c>
      <c r="Z16" s="26">
        <f t="shared" si="7"/>
        <v>215000</v>
      </c>
      <c r="AA16" s="26">
        <f t="shared" si="7"/>
        <v>215000</v>
      </c>
    </row>
    <row r="17" spans="1:27" ht="30" x14ac:dyDescent="0.2">
      <c r="A17" s="15" t="s">
        <v>99</v>
      </c>
      <c r="B17" s="22" t="s">
        <v>25</v>
      </c>
      <c r="C17" s="54" t="s">
        <v>269</v>
      </c>
      <c r="D17" s="39" t="s">
        <v>69</v>
      </c>
      <c r="E17" s="28" t="s">
        <v>22</v>
      </c>
      <c r="F17" s="23">
        <v>60</v>
      </c>
      <c r="G17" s="23">
        <v>60</v>
      </c>
      <c r="H17" s="23">
        <v>60</v>
      </c>
      <c r="I17" s="23">
        <v>60</v>
      </c>
      <c r="J17" s="23">
        <v>60</v>
      </c>
      <c r="K17" s="23">
        <v>60</v>
      </c>
      <c r="L17" s="23">
        <v>60</v>
      </c>
      <c r="M17" s="5"/>
      <c r="N17" s="5"/>
      <c r="O17" s="5"/>
      <c r="P17" s="5"/>
      <c r="Q17" s="5"/>
      <c r="R17" s="29">
        <v>150000</v>
      </c>
      <c r="S17" s="29">
        <v>150000</v>
      </c>
      <c r="T17" s="29">
        <v>150000</v>
      </c>
      <c r="U17" s="29">
        <v>150000</v>
      </c>
      <c r="V17" s="29">
        <v>0</v>
      </c>
      <c r="W17" s="29">
        <v>0</v>
      </c>
      <c r="X17" s="29">
        <v>150000</v>
      </c>
      <c r="Y17" s="29">
        <v>150000</v>
      </c>
      <c r="Z17" s="30">
        <v>150000</v>
      </c>
      <c r="AA17" s="30">
        <v>150000</v>
      </c>
    </row>
    <row r="18" spans="1:27" ht="30" x14ac:dyDescent="0.2">
      <c r="A18" s="15" t="s">
        <v>100</v>
      </c>
      <c r="B18" s="22" t="s">
        <v>76</v>
      </c>
      <c r="C18" s="54" t="s">
        <v>269</v>
      </c>
      <c r="D18" s="39" t="s">
        <v>69</v>
      </c>
      <c r="E18" s="28" t="s">
        <v>23</v>
      </c>
      <c r="F18" s="23"/>
      <c r="G18" s="23"/>
      <c r="H18" s="23"/>
      <c r="I18" s="23"/>
      <c r="J18" s="23"/>
      <c r="K18" s="23"/>
      <c r="L18" s="23"/>
      <c r="M18" s="5"/>
      <c r="N18" s="5"/>
      <c r="O18" s="5"/>
      <c r="P18" s="5"/>
      <c r="Q18" s="5"/>
      <c r="R18" s="29">
        <v>50000</v>
      </c>
      <c r="S18" s="29">
        <v>50000</v>
      </c>
      <c r="T18" s="29">
        <v>50000</v>
      </c>
      <c r="U18" s="29">
        <v>50000</v>
      </c>
      <c r="V18" s="29">
        <v>0</v>
      </c>
      <c r="W18" s="29">
        <v>0</v>
      </c>
      <c r="X18" s="29">
        <v>50000</v>
      </c>
      <c r="Y18" s="29">
        <v>50000</v>
      </c>
      <c r="Z18" s="30">
        <v>50000</v>
      </c>
      <c r="AA18" s="30">
        <v>50000</v>
      </c>
    </row>
    <row r="19" spans="1:27" ht="42.75" customHeight="1" x14ac:dyDescent="0.2">
      <c r="A19" s="17" t="s">
        <v>101</v>
      </c>
      <c r="B19" s="40" t="s">
        <v>74</v>
      </c>
      <c r="C19" s="54" t="s">
        <v>269</v>
      </c>
      <c r="D19" s="39" t="s">
        <v>69</v>
      </c>
      <c r="E19" s="28" t="s">
        <v>24</v>
      </c>
      <c r="F19" s="23"/>
      <c r="G19" s="23"/>
      <c r="H19" s="23"/>
      <c r="I19" s="23"/>
      <c r="J19" s="23"/>
      <c r="K19" s="23"/>
      <c r="L19" s="23"/>
      <c r="M19" s="5"/>
      <c r="N19" s="5"/>
      <c r="O19" s="5"/>
      <c r="P19" s="5"/>
      <c r="Q19" s="5"/>
      <c r="R19" s="29">
        <f t="shared" ref="R19:Y19" si="8">R20</f>
        <v>100000</v>
      </c>
      <c r="S19" s="29">
        <f t="shared" si="8"/>
        <v>100000</v>
      </c>
      <c r="T19" s="29">
        <f t="shared" si="8"/>
        <v>100000</v>
      </c>
      <c r="U19" s="29">
        <f t="shared" si="8"/>
        <v>100000</v>
      </c>
      <c r="V19" s="29">
        <v>0</v>
      </c>
      <c r="W19" s="29">
        <v>0</v>
      </c>
      <c r="X19" s="30">
        <f t="shared" si="8"/>
        <v>12180000</v>
      </c>
      <c r="Y19" s="30">
        <f t="shared" si="8"/>
        <v>12180000</v>
      </c>
      <c r="Z19" s="30"/>
      <c r="AA19" s="30"/>
    </row>
    <row r="20" spans="1:27" ht="33" customHeight="1" x14ac:dyDescent="0.2">
      <c r="A20" s="15" t="s">
        <v>102</v>
      </c>
      <c r="B20" s="22" t="s">
        <v>179</v>
      </c>
      <c r="C20" s="54" t="s">
        <v>269</v>
      </c>
      <c r="D20" s="39" t="s">
        <v>69</v>
      </c>
      <c r="E20" s="28" t="s">
        <v>24</v>
      </c>
      <c r="F20" s="20"/>
      <c r="G20" s="20"/>
      <c r="H20" s="20"/>
      <c r="I20" s="20"/>
      <c r="J20" s="20"/>
      <c r="K20" s="20"/>
      <c r="L20" s="20"/>
      <c r="M20" s="1"/>
      <c r="N20" s="1"/>
      <c r="O20" s="1"/>
      <c r="P20" s="1"/>
      <c r="Q20" s="1"/>
      <c r="R20" s="41">
        <v>100000</v>
      </c>
      <c r="S20" s="41">
        <v>100000</v>
      </c>
      <c r="T20" s="41">
        <v>100000</v>
      </c>
      <c r="U20" s="41">
        <v>100000</v>
      </c>
      <c r="V20" s="41">
        <v>0</v>
      </c>
      <c r="W20" s="41">
        <v>0</v>
      </c>
      <c r="X20" s="35">
        <v>12180000</v>
      </c>
      <c r="Y20" s="35">
        <v>12180000</v>
      </c>
      <c r="Z20" s="30">
        <v>0</v>
      </c>
      <c r="AA20" s="30">
        <v>0</v>
      </c>
    </row>
    <row r="21" spans="1:27" ht="31.5" x14ac:dyDescent="0.25">
      <c r="A21" s="15" t="s">
        <v>103</v>
      </c>
      <c r="B21" s="42" t="s">
        <v>26</v>
      </c>
      <c r="C21" s="54" t="s">
        <v>269</v>
      </c>
      <c r="D21" s="39" t="s">
        <v>69</v>
      </c>
      <c r="E21" s="28" t="s">
        <v>57</v>
      </c>
      <c r="F21" s="23">
        <v>25</v>
      </c>
      <c r="G21" s="23">
        <v>25</v>
      </c>
      <c r="H21" s="23">
        <v>25</v>
      </c>
      <c r="I21" s="23">
        <v>25</v>
      </c>
      <c r="J21" s="23">
        <v>25</v>
      </c>
      <c r="K21" s="23">
        <v>25</v>
      </c>
      <c r="L21" s="23">
        <v>25</v>
      </c>
      <c r="M21" s="5"/>
      <c r="N21" s="5"/>
      <c r="O21" s="5"/>
      <c r="P21" s="5"/>
      <c r="Q21" s="5"/>
      <c r="R21" s="29">
        <v>15000</v>
      </c>
      <c r="S21" s="29">
        <v>15000</v>
      </c>
      <c r="T21" s="29">
        <v>15000</v>
      </c>
      <c r="U21" s="29">
        <v>15000</v>
      </c>
      <c r="V21" s="29">
        <v>0</v>
      </c>
      <c r="W21" s="29">
        <v>0</v>
      </c>
      <c r="X21" s="29">
        <v>15000</v>
      </c>
      <c r="Y21" s="29">
        <v>15000</v>
      </c>
      <c r="Z21" s="30">
        <v>15000</v>
      </c>
      <c r="AA21" s="30">
        <v>15000</v>
      </c>
    </row>
    <row r="22" spans="1:27" ht="51.75" customHeight="1" x14ac:dyDescent="0.2">
      <c r="A22" s="15" t="s">
        <v>159</v>
      </c>
      <c r="B22" s="74" t="s">
        <v>271</v>
      </c>
      <c r="C22" s="54" t="s">
        <v>269</v>
      </c>
      <c r="D22" s="48" t="s">
        <v>69</v>
      </c>
      <c r="E22" s="49" t="s">
        <v>180</v>
      </c>
      <c r="F22" s="23"/>
      <c r="G22" s="23"/>
      <c r="H22" s="23"/>
      <c r="I22" s="23"/>
      <c r="J22" s="23"/>
      <c r="K22" s="23"/>
      <c r="L22" s="23"/>
      <c r="M22" s="5"/>
      <c r="N22" s="5"/>
      <c r="O22" s="5"/>
      <c r="P22" s="5"/>
      <c r="Q22" s="5"/>
      <c r="R22" s="29">
        <f>R23+R24+R25+R26</f>
        <v>5226300</v>
      </c>
      <c r="S22" s="29">
        <f t="shared" ref="S22:AA22" si="9">S23+S24+S25+S26</f>
        <v>5226300</v>
      </c>
      <c r="T22" s="29">
        <f t="shared" si="9"/>
        <v>600000</v>
      </c>
      <c r="U22" s="29">
        <f t="shared" si="9"/>
        <v>600000</v>
      </c>
      <c r="V22" s="29">
        <f t="shared" si="9"/>
        <v>0</v>
      </c>
      <c r="W22" s="29">
        <f t="shared" si="9"/>
        <v>0</v>
      </c>
      <c r="X22" s="29">
        <f t="shared" si="9"/>
        <v>1250000</v>
      </c>
      <c r="Y22" s="29">
        <f t="shared" si="9"/>
        <v>1250000</v>
      </c>
      <c r="Z22" s="29">
        <f t="shared" si="9"/>
        <v>400000</v>
      </c>
      <c r="AA22" s="29">
        <f t="shared" si="9"/>
        <v>400000</v>
      </c>
    </row>
    <row r="23" spans="1:27" ht="27.75" customHeight="1" x14ac:dyDescent="0.2">
      <c r="A23" s="15" t="s">
        <v>207</v>
      </c>
      <c r="B23" s="43" t="s">
        <v>181</v>
      </c>
      <c r="C23" s="54" t="s">
        <v>269</v>
      </c>
      <c r="D23" s="39" t="s">
        <v>69</v>
      </c>
      <c r="E23" s="28" t="s">
        <v>184</v>
      </c>
      <c r="F23" s="23"/>
      <c r="G23" s="23"/>
      <c r="H23" s="23"/>
      <c r="I23" s="23"/>
      <c r="J23" s="23"/>
      <c r="K23" s="23"/>
      <c r="L23" s="23"/>
      <c r="M23" s="5"/>
      <c r="N23" s="5"/>
      <c r="O23" s="5"/>
      <c r="P23" s="5"/>
      <c r="Q23" s="5"/>
      <c r="R23" s="29">
        <v>750000</v>
      </c>
      <c r="S23" s="29">
        <v>750000</v>
      </c>
      <c r="T23" s="30">
        <v>300000</v>
      </c>
      <c r="U23" s="30">
        <v>300000</v>
      </c>
      <c r="V23" s="30">
        <v>0</v>
      </c>
      <c r="W23" s="30">
        <v>0</v>
      </c>
      <c r="X23" s="30">
        <v>650000</v>
      </c>
      <c r="Y23" s="30">
        <v>650000</v>
      </c>
      <c r="Z23" s="30">
        <v>0</v>
      </c>
      <c r="AA23" s="30">
        <v>0</v>
      </c>
    </row>
    <row r="24" spans="1:27" ht="30.75" customHeight="1" x14ac:dyDescent="0.2">
      <c r="A24" s="15" t="s">
        <v>208</v>
      </c>
      <c r="B24" s="43" t="s">
        <v>182</v>
      </c>
      <c r="C24" s="54" t="s">
        <v>269</v>
      </c>
      <c r="D24" s="39" t="s">
        <v>69</v>
      </c>
      <c r="E24" s="28" t="s">
        <v>185</v>
      </c>
      <c r="F24" s="23"/>
      <c r="G24" s="23"/>
      <c r="H24" s="23"/>
      <c r="I24" s="23"/>
      <c r="J24" s="23"/>
      <c r="K24" s="23"/>
      <c r="L24" s="23"/>
      <c r="M24" s="5"/>
      <c r="N24" s="5"/>
      <c r="O24" s="5"/>
      <c r="P24" s="5"/>
      <c r="Q24" s="5"/>
      <c r="R24" s="29">
        <v>2000000</v>
      </c>
      <c r="S24" s="29">
        <v>2000000</v>
      </c>
      <c r="T24" s="29">
        <v>100000</v>
      </c>
      <c r="U24" s="29">
        <v>100000</v>
      </c>
      <c r="V24" s="29">
        <v>0</v>
      </c>
      <c r="W24" s="29">
        <v>0</v>
      </c>
      <c r="X24" s="29">
        <v>100000</v>
      </c>
      <c r="Y24" s="29">
        <v>100000</v>
      </c>
      <c r="Z24" s="30">
        <v>100000</v>
      </c>
      <c r="AA24" s="30">
        <v>100000</v>
      </c>
    </row>
    <row r="25" spans="1:27" ht="30.75" customHeight="1" x14ac:dyDescent="0.2">
      <c r="A25" s="15" t="s">
        <v>209</v>
      </c>
      <c r="B25" s="43" t="s">
        <v>183</v>
      </c>
      <c r="C25" s="54" t="s">
        <v>269</v>
      </c>
      <c r="D25" s="39" t="s">
        <v>69</v>
      </c>
      <c r="E25" s="28" t="s">
        <v>186</v>
      </c>
      <c r="F25" s="23"/>
      <c r="G25" s="23"/>
      <c r="H25" s="23"/>
      <c r="I25" s="23"/>
      <c r="J25" s="23"/>
      <c r="K25" s="23"/>
      <c r="L25" s="23"/>
      <c r="M25" s="5"/>
      <c r="N25" s="5"/>
      <c r="O25" s="5"/>
      <c r="P25" s="5"/>
      <c r="Q25" s="5"/>
      <c r="R25" s="29">
        <v>300000</v>
      </c>
      <c r="S25" s="29">
        <v>300000</v>
      </c>
      <c r="T25" s="29">
        <v>200000</v>
      </c>
      <c r="U25" s="29">
        <v>200000</v>
      </c>
      <c r="V25" s="29">
        <v>0</v>
      </c>
      <c r="W25" s="29">
        <v>0</v>
      </c>
      <c r="X25" s="29">
        <v>500000</v>
      </c>
      <c r="Y25" s="29">
        <v>500000</v>
      </c>
      <c r="Z25" s="30">
        <v>300000</v>
      </c>
      <c r="AA25" s="30">
        <v>300000</v>
      </c>
    </row>
    <row r="26" spans="1:27" ht="30.75" customHeight="1" x14ac:dyDescent="0.2">
      <c r="A26" s="15" t="s">
        <v>258</v>
      </c>
      <c r="B26" s="43" t="s">
        <v>259</v>
      </c>
      <c r="C26" s="54" t="s">
        <v>269</v>
      </c>
      <c r="D26" s="39" t="s">
        <v>69</v>
      </c>
      <c r="E26" s="28" t="s">
        <v>260</v>
      </c>
      <c r="F26" s="23"/>
      <c r="G26" s="23"/>
      <c r="H26" s="23"/>
      <c r="I26" s="23"/>
      <c r="J26" s="23"/>
      <c r="K26" s="23"/>
      <c r="L26" s="23"/>
      <c r="M26" s="5"/>
      <c r="N26" s="5"/>
      <c r="O26" s="5"/>
      <c r="P26" s="5"/>
      <c r="Q26" s="5"/>
      <c r="R26" s="29">
        <v>2176300</v>
      </c>
      <c r="S26" s="29">
        <v>2176300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30">
        <v>0</v>
      </c>
      <c r="AA26" s="30">
        <v>0</v>
      </c>
    </row>
    <row r="27" spans="1:27" ht="47.25" x14ac:dyDescent="0.2">
      <c r="A27" s="16" t="s">
        <v>104</v>
      </c>
      <c r="B27" s="23" t="s">
        <v>273</v>
      </c>
      <c r="C27" s="53" t="s">
        <v>269</v>
      </c>
      <c r="D27" s="24" t="s">
        <v>70</v>
      </c>
      <c r="E27" s="37" t="s">
        <v>9</v>
      </c>
      <c r="F27" s="73" t="e">
        <f>F28+F39+F43+F54+#REF!</f>
        <v>#REF!</v>
      </c>
      <c r="G27" s="73" t="e">
        <f>G28+G39+G43+G54+#REF!</f>
        <v>#REF!</v>
      </c>
      <c r="H27" s="73" t="e">
        <f>H28+H39+H43+H54+#REF!</f>
        <v>#REF!</v>
      </c>
      <c r="I27" s="73" t="e">
        <f>I28+I39+I43+I54+#REF!</f>
        <v>#REF!</v>
      </c>
      <c r="J27" s="73" t="e">
        <f>J28+J39+J43+J54+#REF!</f>
        <v>#REF!</v>
      </c>
      <c r="K27" s="73" t="e">
        <f>K28+K39+K43+K54+#REF!</f>
        <v>#REF!</v>
      </c>
      <c r="L27" s="73" t="e">
        <f>L28+L39+L43+L54+#REF!</f>
        <v>#REF!</v>
      </c>
      <c r="M27" s="73" t="e">
        <f>M28+M39+M43+M54+#REF!</f>
        <v>#REF!</v>
      </c>
      <c r="N27" s="73" t="e">
        <f>N28+N39+N43+N54+#REF!</f>
        <v>#REF!</v>
      </c>
      <c r="O27" s="73" t="e">
        <f>O28+O39+O43+O54+#REF!</f>
        <v>#REF!</v>
      </c>
      <c r="P27" s="73" t="e">
        <f>P28+P39+P43+P54+#REF!</f>
        <v>#REF!</v>
      </c>
      <c r="Q27" s="73" t="e">
        <f>Q28+Q39+Q43+Q54+#REF!</f>
        <v>#REF!</v>
      </c>
      <c r="R27" s="73">
        <f t="shared" ref="R27:AA27" si="10">R28+R39+R43+R50+R54+R60+R66</f>
        <v>350632016.95999998</v>
      </c>
      <c r="S27" s="73">
        <f t="shared" si="10"/>
        <v>98117081.959999993</v>
      </c>
      <c r="T27" s="73">
        <f t="shared" si="10"/>
        <v>359194656.54000002</v>
      </c>
      <c r="U27" s="73">
        <f t="shared" si="10"/>
        <v>90288990</v>
      </c>
      <c r="V27" s="73">
        <f t="shared" si="10"/>
        <v>372427375.25999999</v>
      </c>
      <c r="W27" s="73">
        <f t="shared" si="10"/>
        <v>87849709</v>
      </c>
      <c r="X27" s="73">
        <f t="shared" si="10"/>
        <v>106394709</v>
      </c>
      <c r="Y27" s="73">
        <f t="shared" si="10"/>
        <v>106394709</v>
      </c>
      <c r="Z27" s="73">
        <f t="shared" si="10"/>
        <v>92074709</v>
      </c>
      <c r="AA27" s="73">
        <f t="shared" si="10"/>
        <v>92074709</v>
      </c>
    </row>
    <row r="28" spans="1:27" ht="63" x14ac:dyDescent="0.2">
      <c r="A28" s="16" t="s">
        <v>105</v>
      </c>
      <c r="B28" s="23" t="s">
        <v>27</v>
      </c>
      <c r="C28" s="53" t="s">
        <v>269</v>
      </c>
      <c r="D28" s="24" t="s">
        <v>70</v>
      </c>
      <c r="E28" s="37" t="s">
        <v>10</v>
      </c>
      <c r="F28" s="26" t="e">
        <f t="shared" ref="F28:Q28" si="11">F29+F30+F31+F32</f>
        <v>#REF!</v>
      </c>
      <c r="G28" s="26" t="e">
        <f t="shared" si="11"/>
        <v>#REF!</v>
      </c>
      <c r="H28" s="26" t="e">
        <f t="shared" si="11"/>
        <v>#REF!</v>
      </c>
      <c r="I28" s="26" t="e">
        <f t="shared" si="11"/>
        <v>#REF!</v>
      </c>
      <c r="J28" s="26" t="e">
        <f t="shared" si="11"/>
        <v>#REF!</v>
      </c>
      <c r="K28" s="26" t="e">
        <f t="shared" si="11"/>
        <v>#REF!</v>
      </c>
      <c r="L28" s="26" t="e">
        <f t="shared" si="11"/>
        <v>#REF!</v>
      </c>
      <c r="M28" s="26" t="e">
        <f t="shared" si="11"/>
        <v>#REF!</v>
      </c>
      <c r="N28" s="26" t="e">
        <f t="shared" si="11"/>
        <v>#REF!</v>
      </c>
      <c r="O28" s="26" t="e">
        <f t="shared" si="11"/>
        <v>#REF!</v>
      </c>
      <c r="P28" s="26" t="e">
        <f t="shared" si="11"/>
        <v>#REF!</v>
      </c>
      <c r="Q28" s="26" t="e">
        <f t="shared" si="11"/>
        <v>#REF!</v>
      </c>
      <c r="R28" s="26">
        <f>R29+R30+R31+R32+R36</f>
        <v>295457601</v>
      </c>
      <c r="S28" s="26">
        <f>S29+S30+S32+S36</f>
        <v>74543568</v>
      </c>
      <c r="T28" s="26">
        <f t="shared" ref="T28:AA28" si="12">T29+T30+T31+T32+T36</f>
        <v>311887634</v>
      </c>
      <c r="U28" s="26">
        <f t="shared" si="12"/>
        <v>74852056</v>
      </c>
      <c r="V28" s="26">
        <f t="shared" si="12"/>
        <v>327944354</v>
      </c>
      <c r="W28" s="26">
        <f t="shared" si="12"/>
        <v>75373275</v>
      </c>
      <c r="X28" s="26">
        <f t="shared" si="12"/>
        <v>75453275</v>
      </c>
      <c r="Y28" s="26">
        <f t="shared" si="12"/>
        <v>75453275</v>
      </c>
      <c r="Z28" s="26">
        <f t="shared" si="12"/>
        <v>75453275</v>
      </c>
      <c r="AA28" s="26">
        <f t="shared" si="12"/>
        <v>75453275</v>
      </c>
    </row>
    <row r="29" spans="1:27" ht="47.25" x14ac:dyDescent="0.2">
      <c r="A29" s="15" t="s">
        <v>106</v>
      </c>
      <c r="B29" s="23" t="s">
        <v>30</v>
      </c>
      <c r="C29" s="54" t="s">
        <v>269</v>
      </c>
      <c r="D29" s="24" t="s">
        <v>70</v>
      </c>
      <c r="E29" s="38" t="s">
        <v>28</v>
      </c>
      <c r="F29" s="26">
        <v>0</v>
      </c>
      <c r="G29" s="26"/>
      <c r="H29" s="26"/>
      <c r="I29" s="26"/>
      <c r="J29" s="26"/>
      <c r="K29" s="26"/>
      <c r="L29" s="26"/>
      <c r="M29" s="44"/>
      <c r="N29" s="44"/>
      <c r="O29" s="44"/>
      <c r="P29" s="44"/>
      <c r="Q29" s="44"/>
      <c r="R29" s="26">
        <v>73771568</v>
      </c>
      <c r="S29" s="26">
        <v>73771568</v>
      </c>
      <c r="T29" s="30">
        <v>74080056</v>
      </c>
      <c r="U29" s="30">
        <v>74080056</v>
      </c>
      <c r="V29" s="30">
        <v>74681275</v>
      </c>
      <c r="W29" s="30">
        <v>74681275</v>
      </c>
      <c r="X29" s="30">
        <v>74681275</v>
      </c>
      <c r="Y29" s="30">
        <v>74681275</v>
      </c>
      <c r="Z29" s="30">
        <v>74681275</v>
      </c>
      <c r="AA29" s="30">
        <v>74681275</v>
      </c>
    </row>
    <row r="30" spans="1:27" ht="30" x14ac:dyDescent="0.2">
      <c r="A30" s="15" t="s">
        <v>107</v>
      </c>
      <c r="B30" s="45" t="s">
        <v>66</v>
      </c>
      <c r="C30" s="54" t="s">
        <v>269</v>
      </c>
      <c r="D30" s="46" t="s">
        <v>70</v>
      </c>
      <c r="E30" s="47" t="s">
        <v>87</v>
      </c>
      <c r="F30" s="34"/>
      <c r="G30" s="34"/>
      <c r="H30" s="34"/>
      <c r="I30" s="34"/>
      <c r="J30" s="34"/>
      <c r="K30" s="34"/>
      <c r="L30" s="34"/>
      <c r="M30" s="5"/>
      <c r="N30" s="5"/>
      <c r="O30" s="5"/>
      <c r="P30" s="5"/>
      <c r="Q30" s="5"/>
      <c r="R30" s="29">
        <v>172000</v>
      </c>
      <c r="S30" s="29">
        <v>172000</v>
      </c>
      <c r="T30" s="29">
        <v>172000</v>
      </c>
      <c r="U30" s="29">
        <v>172000</v>
      </c>
      <c r="V30" s="29">
        <v>172000</v>
      </c>
      <c r="W30" s="29">
        <v>172000</v>
      </c>
      <c r="X30" s="29">
        <v>172000</v>
      </c>
      <c r="Y30" s="29">
        <v>172000</v>
      </c>
      <c r="Z30" s="29">
        <v>172000</v>
      </c>
      <c r="AA30" s="29">
        <v>172000</v>
      </c>
    </row>
    <row r="31" spans="1:27" ht="78" customHeight="1" x14ac:dyDescent="0.2">
      <c r="A31" s="15" t="s">
        <v>108</v>
      </c>
      <c r="B31" s="22" t="s">
        <v>67</v>
      </c>
      <c r="C31" s="54" t="s">
        <v>269</v>
      </c>
      <c r="D31" s="39" t="s">
        <v>70</v>
      </c>
      <c r="E31" s="28" t="s">
        <v>49</v>
      </c>
      <c r="F31" s="23"/>
      <c r="G31" s="23"/>
      <c r="H31" s="23"/>
      <c r="I31" s="23"/>
      <c r="J31" s="23"/>
      <c r="K31" s="23"/>
      <c r="L31" s="23"/>
      <c r="M31" s="5"/>
      <c r="N31" s="5"/>
      <c r="O31" s="5"/>
      <c r="P31" s="5"/>
      <c r="Q31" s="5"/>
      <c r="R31" s="29">
        <v>220914033</v>
      </c>
      <c r="S31" s="29"/>
      <c r="T31" s="30">
        <v>237035578</v>
      </c>
      <c r="U31" s="30"/>
      <c r="V31" s="30">
        <v>252571079</v>
      </c>
      <c r="W31" s="30"/>
      <c r="X31" s="30">
        <v>0</v>
      </c>
      <c r="Y31" s="36"/>
      <c r="Z31" s="30">
        <v>0</v>
      </c>
      <c r="AA31" s="30"/>
    </row>
    <row r="32" spans="1:27" ht="48.75" customHeight="1" x14ac:dyDescent="0.2">
      <c r="A32" s="15" t="s">
        <v>109</v>
      </c>
      <c r="B32" s="40" t="s">
        <v>63</v>
      </c>
      <c r="C32" s="54" t="s">
        <v>269</v>
      </c>
      <c r="D32" s="48" t="s">
        <v>70</v>
      </c>
      <c r="E32" s="49" t="s">
        <v>29</v>
      </c>
      <c r="F32" s="26" t="e">
        <f>F33+F34+F35+#REF!+#REF!</f>
        <v>#REF!</v>
      </c>
      <c r="G32" s="26" t="e">
        <f>G33+G34+G35+#REF!+#REF!</f>
        <v>#REF!</v>
      </c>
      <c r="H32" s="26" t="e">
        <f>H33+H34+H35+#REF!+#REF!</f>
        <v>#REF!</v>
      </c>
      <c r="I32" s="26" t="e">
        <f>I33+I34+I35+#REF!+#REF!</f>
        <v>#REF!</v>
      </c>
      <c r="J32" s="26" t="e">
        <f>J33+J34+J35+#REF!+#REF!</f>
        <v>#REF!</v>
      </c>
      <c r="K32" s="26" t="e">
        <f>K33+K34+K35+#REF!+#REF!</f>
        <v>#REF!</v>
      </c>
      <c r="L32" s="26" t="e">
        <f>L33+L34+L35+#REF!+#REF!</f>
        <v>#REF!</v>
      </c>
      <c r="M32" s="26" t="e">
        <f>M33+M34+M35+#REF!+#REF!</f>
        <v>#REF!</v>
      </c>
      <c r="N32" s="26" t="e">
        <f>N33+N34+N35+#REF!+#REF!</f>
        <v>#REF!</v>
      </c>
      <c r="O32" s="26" t="e">
        <f>O33+O34+O35+#REF!+#REF!</f>
        <v>#REF!</v>
      </c>
      <c r="P32" s="26" t="e">
        <f>P33+P34+P35+#REF!+#REF!</f>
        <v>#REF!</v>
      </c>
      <c r="Q32" s="26" t="e">
        <f>Q33+Q34+Q35+#REF!+#REF!</f>
        <v>#REF!</v>
      </c>
      <c r="R32" s="26">
        <f t="shared" ref="R32:U32" si="13">R33+R34+R35</f>
        <v>520000</v>
      </c>
      <c r="S32" s="26">
        <f t="shared" si="13"/>
        <v>520000</v>
      </c>
      <c r="T32" s="26">
        <f t="shared" si="13"/>
        <v>520000</v>
      </c>
      <c r="U32" s="26">
        <f t="shared" si="13"/>
        <v>520000</v>
      </c>
      <c r="V32" s="26">
        <f t="shared" ref="V32:AA32" si="14">V33+V34+V35</f>
        <v>520000</v>
      </c>
      <c r="W32" s="26">
        <f t="shared" si="14"/>
        <v>520000</v>
      </c>
      <c r="X32" s="26">
        <f t="shared" si="14"/>
        <v>520000</v>
      </c>
      <c r="Y32" s="26">
        <f t="shared" si="14"/>
        <v>520000</v>
      </c>
      <c r="Z32" s="26">
        <f t="shared" si="14"/>
        <v>520000</v>
      </c>
      <c r="AA32" s="26">
        <f t="shared" si="14"/>
        <v>520000</v>
      </c>
    </row>
    <row r="33" spans="1:27" ht="30" x14ac:dyDescent="0.2">
      <c r="A33" s="15" t="s">
        <v>110</v>
      </c>
      <c r="B33" s="22" t="s">
        <v>64</v>
      </c>
      <c r="C33" s="54" t="s">
        <v>269</v>
      </c>
      <c r="D33" s="39"/>
      <c r="E33" s="28" t="s">
        <v>29</v>
      </c>
      <c r="F33" s="23"/>
      <c r="G33" s="23"/>
      <c r="H33" s="23"/>
      <c r="I33" s="23"/>
      <c r="J33" s="23"/>
      <c r="K33" s="23"/>
      <c r="L33" s="23"/>
      <c r="M33" s="5"/>
      <c r="N33" s="5"/>
      <c r="O33" s="5"/>
      <c r="P33" s="5"/>
      <c r="Q33" s="5"/>
      <c r="R33" s="26">
        <v>263450</v>
      </c>
      <c r="S33" s="26">
        <v>263450</v>
      </c>
      <c r="T33" s="26">
        <v>263450</v>
      </c>
      <c r="U33" s="26">
        <v>263450</v>
      </c>
      <c r="V33" s="26">
        <v>263450</v>
      </c>
      <c r="W33" s="26">
        <v>263450</v>
      </c>
      <c r="X33" s="26">
        <v>263450</v>
      </c>
      <c r="Y33" s="26">
        <v>263450</v>
      </c>
      <c r="Z33" s="26">
        <v>263450</v>
      </c>
      <c r="AA33" s="26">
        <v>263450</v>
      </c>
    </row>
    <row r="34" spans="1:27" ht="30" x14ac:dyDescent="0.2">
      <c r="A34" s="15" t="s">
        <v>113</v>
      </c>
      <c r="B34" s="22" t="s">
        <v>111</v>
      </c>
      <c r="C34" s="54" t="s">
        <v>269</v>
      </c>
      <c r="D34" s="39"/>
      <c r="E34" s="28" t="s">
        <v>29</v>
      </c>
      <c r="F34" s="23"/>
      <c r="G34" s="23"/>
      <c r="H34" s="23"/>
      <c r="I34" s="23"/>
      <c r="J34" s="23"/>
      <c r="K34" s="23"/>
      <c r="L34" s="23"/>
      <c r="M34" s="5"/>
      <c r="N34" s="5"/>
      <c r="O34" s="5"/>
      <c r="P34" s="5"/>
      <c r="Q34" s="5"/>
      <c r="R34" s="26">
        <v>20000</v>
      </c>
      <c r="S34" s="26">
        <v>20000</v>
      </c>
      <c r="T34" s="26">
        <v>20000</v>
      </c>
      <c r="U34" s="26">
        <v>20000</v>
      </c>
      <c r="V34" s="26">
        <v>20000</v>
      </c>
      <c r="W34" s="26">
        <v>20000</v>
      </c>
      <c r="X34" s="26">
        <v>20000</v>
      </c>
      <c r="Y34" s="26">
        <v>20000</v>
      </c>
      <c r="Z34" s="26">
        <v>20000</v>
      </c>
      <c r="AA34" s="26">
        <v>20000</v>
      </c>
    </row>
    <row r="35" spans="1:27" ht="31.5" x14ac:dyDescent="0.2">
      <c r="A35" s="15" t="s">
        <v>114</v>
      </c>
      <c r="B35" s="22" t="s">
        <v>112</v>
      </c>
      <c r="C35" s="54" t="s">
        <v>269</v>
      </c>
      <c r="D35" s="39"/>
      <c r="E35" s="28" t="s">
        <v>29</v>
      </c>
      <c r="F35" s="23"/>
      <c r="G35" s="23"/>
      <c r="H35" s="23"/>
      <c r="I35" s="23"/>
      <c r="J35" s="23"/>
      <c r="K35" s="23"/>
      <c r="L35" s="23"/>
      <c r="M35" s="5"/>
      <c r="N35" s="5"/>
      <c r="O35" s="5"/>
      <c r="P35" s="5"/>
      <c r="Q35" s="5"/>
      <c r="R35" s="26">
        <v>236550</v>
      </c>
      <c r="S35" s="26">
        <v>236550</v>
      </c>
      <c r="T35" s="26">
        <v>236550</v>
      </c>
      <c r="U35" s="26">
        <v>236550</v>
      </c>
      <c r="V35" s="26">
        <v>236550</v>
      </c>
      <c r="W35" s="26">
        <v>236550</v>
      </c>
      <c r="X35" s="26">
        <v>236550</v>
      </c>
      <c r="Y35" s="26">
        <v>236550</v>
      </c>
      <c r="Z35" s="26">
        <v>236550</v>
      </c>
      <c r="AA35" s="26">
        <v>236550</v>
      </c>
    </row>
    <row r="36" spans="1:27" ht="31.5" x14ac:dyDescent="0.2">
      <c r="A36" s="15" t="s">
        <v>153</v>
      </c>
      <c r="B36" s="40" t="s">
        <v>31</v>
      </c>
      <c r="C36" s="54" t="s">
        <v>269</v>
      </c>
      <c r="D36" s="48" t="s">
        <v>78</v>
      </c>
      <c r="E36" s="49" t="s">
        <v>79</v>
      </c>
      <c r="F36" s="23">
        <v>200</v>
      </c>
      <c r="G36" s="23">
        <v>200</v>
      </c>
      <c r="H36" s="23">
        <v>200</v>
      </c>
      <c r="I36" s="23">
        <v>200</v>
      </c>
      <c r="J36" s="23">
        <v>200</v>
      </c>
      <c r="K36" s="23">
        <v>200</v>
      </c>
      <c r="L36" s="23">
        <v>200</v>
      </c>
      <c r="M36" s="5"/>
      <c r="N36" s="5"/>
      <c r="O36" s="5"/>
      <c r="P36" s="5"/>
      <c r="Q36" s="5"/>
      <c r="R36" s="29">
        <f t="shared" ref="R36:U36" si="15">R37+R38</f>
        <v>80000</v>
      </c>
      <c r="S36" s="29">
        <f t="shared" si="15"/>
        <v>80000</v>
      </c>
      <c r="T36" s="29">
        <f t="shared" si="15"/>
        <v>80000</v>
      </c>
      <c r="U36" s="29">
        <f t="shared" si="15"/>
        <v>80000</v>
      </c>
      <c r="V36" s="30">
        <f t="shared" ref="V36:AA36" si="16">V37+V38</f>
        <v>0</v>
      </c>
      <c r="W36" s="30">
        <f t="shared" si="16"/>
        <v>0</v>
      </c>
      <c r="X36" s="30">
        <f t="shared" si="16"/>
        <v>80000</v>
      </c>
      <c r="Y36" s="30">
        <f t="shared" si="16"/>
        <v>80000</v>
      </c>
      <c r="Z36" s="30">
        <f t="shared" si="16"/>
        <v>80000</v>
      </c>
      <c r="AA36" s="30">
        <f t="shared" si="16"/>
        <v>80000</v>
      </c>
    </row>
    <row r="37" spans="1:27" ht="31.5" x14ac:dyDescent="0.2">
      <c r="A37" s="15" t="s">
        <v>154</v>
      </c>
      <c r="B37" s="22" t="s">
        <v>31</v>
      </c>
      <c r="C37" s="54" t="s">
        <v>269</v>
      </c>
      <c r="D37" s="39" t="s">
        <v>78</v>
      </c>
      <c r="E37" s="28" t="s">
        <v>79</v>
      </c>
      <c r="F37" s="23"/>
      <c r="G37" s="23"/>
      <c r="H37" s="23"/>
      <c r="I37" s="23"/>
      <c r="J37" s="23"/>
      <c r="K37" s="23"/>
      <c r="L37" s="23"/>
      <c r="M37" s="5"/>
      <c r="N37" s="5"/>
      <c r="O37" s="5"/>
      <c r="P37" s="5"/>
      <c r="Q37" s="5"/>
      <c r="R37" s="29">
        <v>35000</v>
      </c>
      <c r="S37" s="29">
        <v>35000</v>
      </c>
      <c r="T37" s="29">
        <v>35000</v>
      </c>
      <c r="U37" s="29">
        <v>35000</v>
      </c>
      <c r="V37" s="35">
        <v>0</v>
      </c>
      <c r="W37" s="35">
        <v>0</v>
      </c>
      <c r="X37" s="35">
        <v>35000</v>
      </c>
      <c r="Y37" s="35">
        <v>35000</v>
      </c>
      <c r="Z37" s="35">
        <v>35000</v>
      </c>
      <c r="AA37" s="35">
        <v>35000</v>
      </c>
    </row>
    <row r="38" spans="1:27" ht="31.5" x14ac:dyDescent="0.2">
      <c r="A38" s="15" t="s">
        <v>155</v>
      </c>
      <c r="B38" s="22" t="s">
        <v>31</v>
      </c>
      <c r="C38" s="54" t="s">
        <v>269</v>
      </c>
      <c r="D38" s="39" t="s">
        <v>78</v>
      </c>
      <c r="E38" s="28" t="s">
        <v>79</v>
      </c>
      <c r="F38" s="23"/>
      <c r="G38" s="23"/>
      <c r="H38" s="23"/>
      <c r="I38" s="23"/>
      <c r="J38" s="23"/>
      <c r="K38" s="23"/>
      <c r="L38" s="23"/>
      <c r="M38" s="5"/>
      <c r="N38" s="5"/>
      <c r="O38" s="5"/>
      <c r="P38" s="5"/>
      <c r="Q38" s="5"/>
      <c r="R38" s="29">
        <v>45000</v>
      </c>
      <c r="S38" s="29">
        <v>45000</v>
      </c>
      <c r="T38" s="29">
        <v>45000</v>
      </c>
      <c r="U38" s="29">
        <v>45000</v>
      </c>
      <c r="V38" s="35">
        <v>0</v>
      </c>
      <c r="W38" s="35">
        <v>0</v>
      </c>
      <c r="X38" s="35">
        <v>45000</v>
      </c>
      <c r="Y38" s="35">
        <v>45000</v>
      </c>
      <c r="Z38" s="35">
        <v>45000</v>
      </c>
      <c r="AA38" s="35">
        <v>45000</v>
      </c>
    </row>
    <row r="39" spans="1:27" ht="31.5" x14ac:dyDescent="0.2">
      <c r="A39" s="16" t="s">
        <v>115</v>
      </c>
      <c r="B39" s="23" t="s">
        <v>83</v>
      </c>
      <c r="C39" s="54" t="s">
        <v>269</v>
      </c>
      <c r="D39" s="24" t="s">
        <v>70</v>
      </c>
      <c r="E39" s="38" t="s">
        <v>54</v>
      </c>
      <c r="F39" s="26">
        <f t="shared" ref="F39:Q39" si="17">F40+F41</f>
        <v>2343.8000000000002</v>
      </c>
      <c r="G39" s="26">
        <f t="shared" si="17"/>
        <v>2343.8000000000002</v>
      </c>
      <c r="H39" s="26">
        <f t="shared" si="17"/>
        <v>2343.8000000000002</v>
      </c>
      <c r="I39" s="26">
        <f t="shared" si="17"/>
        <v>2343.8000000000002</v>
      </c>
      <c r="J39" s="26">
        <f t="shared" si="17"/>
        <v>2343.8000000000002</v>
      </c>
      <c r="K39" s="26">
        <f t="shared" si="17"/>
        <v>2343.8000000000002</v>
      </c>
      <c r="L39" s="26">
        <f t="shared" si="17"/>
        <v>2343.8000000000002</v>
      </c>
      <c r="M39" s="26">
        <f t="shared" si="17"/>
        <v>0</v>
      </c>
      <c r="N39" s="26">
        <f t="shared" si="17"/>
        <v>0</v>
      </c>
      <c r="O39" s="26">
        <f t="shared" si="17"/>
        <v>0</v>
      </c>
      <c r="P39" s="26">
        <f t="shared" si="17"/>
        <v>0</v>
      </c>
      <c r="Q39" s="26">
        <f t="shared" si="17"/>
        <v>0</v>
      </c>
      <c r="R39" s="26">
        <f t="shared" ref="R39:AA39" si="18">R40+R41+R42</f>
        <v>23348155</v>
      </c>
      <c r="S39" s="26">
        <f t="shared" si="18"/>
        <v>13306765</v>
      </c>
      <c r="T39" s="26">
        <f t="shared" si="18"/>
        <v>22517852.219999999</v>
      </c>
      <c r="U39" s="26">
        <f t="shared" si="18"/>
        <v>12476434</v>
      </c>
      <c r="V39" s="26">
        <f t="shared" si="18"/>
        <v>22638311.5</v>
      </c>
      <c r="W39" s="26">
        <f t="shared" si="18"/>
        <v>12476434</v>
      </c>
      <c r="X39" s="26">
        <f t="shared" si="18"/>
        <v>12476434</v>
      </c>
      <c r="Y39" s="26">
        <f t="shared" si="18"/>
        <v>12476434</v>
      </c>
      <c r="Z39" s="26">
        <f t="shared" si="18"/>
        <v>12476434</v>
      </c>
      <c r="AA39" s="26">
        <f t="shared" si="18"/>
        <v>12476434</v>
      </c>
    </row>
    <row r="40" spans="1:27" ht="47.25" x14ac:dyDescent="0.2">
      <c r="A40" s="15" t="s">
        <v>118</v>
      </c>
      <c r="B40" s="20" t="s">
        <v>116</v>
      </c>
      <c r="C40" s="54" t="s">
        <v>269</v>
      </c>
      <c r="D40" s="27"/>
      <c r="E40" s="38" t="s">
        <v>52</v>
      </c>
      <c r="F40" s="23">
        <v>2343.8000000000002</v>
      </c>
      <c r="G40" s="23">
        <v>2343.8000000000002</v>
      </c>
      <c r="H40" s="23">
        <v>2343.8000000000002</v>
      </c>
      <c r="I40" s="23">
        <v>2343.8000000000002</v>
      </c>
      <c r="J40" s="23">
        <v>2343.8000000000002</v>
      </c>
      <c r="K40" s="23">
        <v>2343.8000000000002</v>
      </c>
      <c r="L40" s="23">
        <v>2343.8000000000002</v>
      </c>
      <c r="M40" s="5"/>
      <c r="N40" s="5"/>
      <c r="O40" s="5"/>
      <c r="P40" s="5"/>
      <c r="Q40" s="5"/>
      <c r="R40" s="29">
        <v>13306765</v>
      </c>
      <c r="S40" s="29">
        <v>13306765</v>
      </c>
      <c r="T40" s="30">
        <v>12476434</v>
      </c>
      <c r="U40" s="30">
        <v>12476434</v>
      </c>
      <c r="V40" s="30">
        <v>12476434</v>
      </c>
      <c r="W40" s="30">
        <v>12476434</v>
      </c>
      <c r="X40" s="30">
        <v>12476434</v>
      </c>
      <c r="Y40" s="30">
        <v>12476434</v>
      </c>
      <c r="Z40" s="30">
        <v>12476434</v>
      </c>
      <c r="AA40" s="30">
        <v>12476434</v>
      </c>
    </row>
    <row r="41" spans="1:27" ht="47.25" x14ac:dyDescent="0.2">
      <c r="A41" s="15" t="s">
        <v>119</v>
      </c>
      <c r="B41" s="31" t="s">
        <v>117</v>
      </c>
      <c r="C41" s="54" t="s">
        <v>269</v>
      </c>
      <c r="D41" s="32"/>
      <c r="E41" s="50" t="s">
        <v>53</v>
      </c>
      <c r="F41" s="23"/>
      <c r="G41" s="23"/>
      <c r="H41" s="23"/>
      <c r="I41" s="23"/>
      <c r="J41" s="23"/>
      <c r="K41" s="23"/>
      <c r="L41" s="23"/>
      <c r="M41" s="5"/>
      <c r="N41" s="5"/>
      <c r="O41" s="5"/>
      <c r="P41" s="5"/>
      <c r="Q41" s="5"/>
      <c r="R41" s="29">
        <v>5400390</v>
      </c>
      <c r="S41" s="29"/>
      <c r="T41" s="30">
        <v>5400390</v>
      </c>
      <c r="U41" s="30"/>
      <c r="V41" s="35">
        <v>5400390</v>
      </c>
      <c r="W41" s="35"/>
      <c r="X41" s="35"/>
      <c r="Y41" s="35"/>
      <c r="Z41" s="30"/>
      <c r="AA41" s="30"/>
    </row>
    <row r="42" spans="1:27" ht="47.25" x14ac:dyDescent="0.2">
      <c r="A42" s="15" t="s">
        <v>141</v>
      </c>
      <c r="B42" s="31" t="s">
        <v>142</v>
      </c>
      <c r="C42" s="54" t="s">
        <v>269</v>
      </c>
      <c r="D42" s="32"/>
      <c r="E42" s="50" t="s">
        <v>143</v>
      </c>
      <c r="F42" s="23"/>
      <c r="G42" s="23"/>
      <c r="H42" s="23"/>
      <c r="I42" s="23"/>
      <c r="J42" s="23"/>
      <c r="K42" s="23"/>
      <c r="L42" s="23"/>
      <c r="M42" s="5"/>
      <c r="N42" s="5"/>
      <c r="O42" s="5"/>
      <c r="P42" s="5"/>
      <c r="Q42" s="5"/>
      <c r="R42" s="29">
        <v>4641000</v>
      </c>
      <c r="S42" s="29"/>
      <c r="T42" s="30">
        <v>4641028.22</v>
      </c>
      <c r="U42" s="30"/>
      <c r="V42" s="35">
        <v>4761487.5</v>
      </c>
      <c r="W42" s="35"/>
      <c r="X42" s="35"/>
      <c r="Y42" s="35"/>
      <c r="Z42" s="30"/>
      <c r="AA42" s="30"/>
    </row>
    <row r="43" spans="1:27" ht="47.25" x14ac:dyDescent="0.2">
      <c r="A43" s="16" t="s">
        <v>120</v>
      </c>
      <c r="B43" s="23" t="s">
        <v>274</v>
      </c>
      <c r="C43" s="53" t="s">
        <v>269</v>
      </c>
      <c r="D43" s="24" t="s">
        <v>70</v>
      </c>
      <c r="E43" s="37" t="s">
        <v>11</v>
      </c>
      <c r="F43" s="26" t="e">
        <f>F44+#REF!+#REF!+#REF!+#REF!+#REF!+#REF!</f>
        <v>#REF!</v>
      </c>
      <c r="G43" s="26" t="e">
        <f>G44+#REF!+#REF!+#REF!+#REF!+#REF!+#REF!</f>
        <v>#REF!</v>
      </c>
      <c r="H43" s="26" t="e">
        <f>H44+#REF!+#REF!+#REF!+#REF!+#REF!+#REF!</f>
        <v>#REF!</v>
      </c>
      <c r="I43" s="26" t="e">
        <f>I44+#REF!+#REF!+#REF!+#REF!+#REF!+#REF!</f>
        <v>#REF!</v>
      </c>
      <c r="J43" s="26" t="e">
        <f>J44+#REF!+#REF!+#REF!+#REF!+#REF!+#REF!</f>
        <v>#REF!</v>
      </c>
      <c r="K43" s="26" t="e">
        <f>K44+#REF!+#REF!+#REF!+#REF!+#REF!+#REF!</f>
        <v>#REF!</v>
      </c>
      <c r="L43" s="26" t="e">
        <f>L44+#REF!+#REF!+#REF!+#REF!+#REF!+#REF!</f>
        <v>#REF!</v>
      </c>
      <c r="M43" s="26" t="e">
        <f>M44+#REF!+#REF!+#REF!+#REF!+#REF!+#REF!</f>
        <v>#REF!</v>
      </c>
      <c r="N43" s="26" t="e">
        <f>N44+#REF!+#REF!+#REF!+#REF!+#REF!+#REF!</f>
        <v>#REF!</v>
      </c>
      <c r="O43" s="26" t="e">
        <f>O44+#REF!+#REF!+#REF!+#REF!+#REF!+#REF!</f>
        <v>#REF!</v>
      </c>
      <c r="P43" s="26" t="e">
        <f>P44+#REF!+#REF!+#REF!+#REF!+#REF!+#REF!</f>
        <v>#REF!</v>
      </c>
      <c r="Q43" s="26" t="e">
        <f>Q44+#REF!+#REF!+#REF!+#REF!+#REF!+#REF!</f>
        <v>#REF!</v>
      </c>
      <c r="R43" s="26">
        <f>R44+R45</f>
        <v>5693420.0800000001</v>
      </c>
      <c r="S43" s="26">
        <f t="shared" ref="S43:AA43" si="19">S44+S45</f>
        <v>5693420.0800000001</v>
      </c>
      <c r="T43" s="26">
        <f t="shared" si="19"/>
        <v>500000</v>
      </c>
      <c r="U43" s="26">
        <f t="shared" si="19"/>
        <v>500000</v>
      </c>
      <c r="V43" s="26">
        <f t="shared" si="19"/>
        <v>0</v>
      </c>
      <c r="W43" s="26">
        <f t="shared" si="19"/>
        <v>0</v>
      </c>
      <c r="X43" s="26">
        <f t="shared" si="19"/>
        <v>3000000</v>
      </c>
      <c r="Y43" s="26">
        <f t="shared" si="19"/>
        <v>3000000</v>
      </c>
      <c r="Z43" s="26">
        <f t="shared" si="19"/>
        <v>3000000</v>
      </c>
      <c r="AA43" s="26">
        <f t="shared" si="19"/>
        <v>3000000</v>
      </c>
    </row>
    <row r="44" spans="1:27" s="8" customFormat="1" ht="96" customHeight="1" x14ac:dyDescent="0.2">
      <c r="A44" s="15" t="s">
        <v>121</v>
      </c>
      <c r="B44" s="22" t="s">
        <v>127</v>
      </c>
      <c r="C44" s="54" t="s">
        <v>269</v>
      </c>
      <c r="D44" s="39" t="s">
        <v>70</v>
      </c>
      <c r="E44" s="28" t="s">
        <v>32</v>
      </c>
      <c r="F44" s="23">
        <v>1200</v>
      </c>
      <c r="G44" s="23">
        <v>1200</v>
      </c>
      <c r="H44" s="23">
        <v>1200</v>
      </c>
      <c r="I44" s="23">
        <v>1200</v>
      </c>
      <c r="J44" s="23">
        <v>1200</v>
      </c>
      <c r="K44" s="23">
        <v>1200</v>
      </c>
      <c r="L44" s="23">
        <v>1200</v>
      </c>
      <c r="M44" s="5"/>
      <c r="N44" s="5"/>
      <c r="O44" s="5"/>
      <c r="P44" s="5"/>
      <c r="Q44" s="5"/>
      <c r="R44" s="29">
        <v>4513420.08</v>
      </c>
      <c r="S44" s="29">
        <v>4513420.08</v>
      </c>
      <c r="T44" s="29">
        <v>400000</v>
      </c>
      <c r="U44" s="29">
        <v>400000</v>
      </c>
      <c r="V44" s="29">
        <v>0</v>
      </c>
      <c r="W44" s="29">
        <v>0</v>
      </c>
      <c r="X44" s="29">
        <v>2000000</v>
      </c>
      <c r="Y44" s="29">
        <v>2000000</v>
      </c>
      <c r="Z44" s="29">
        <v>2000000</v>
      </c>
      <c r="AA44" s="29">
        <v>2000000</v>
      </c>
    </row>
    <row r="45" spans="1:27" ht="60.75" customHeight="1" x14ac:dyDescent="0.2">
      <c r="A45" s="15" t="s">
        <v>210</v>
      </c>
      <c r="B45" s="22" t="s">
        <v>152</v>
      </c>
      <c r="C45" s="54" t="s">
        <v>269</v>
      </c>
      <c r="D45" s="48" t="s">
        <v>70</v>
      </c>
      <c r="E45" s="49" t="s">
        <v>33</v>
      </c>
      <c r="F45" s="23"/>
      <c r="G45" s="23"/>
      <c r="H45" s="23"/>
      <c r="I45" s="23"/>
      <c r="J45" s="23"/>
      <c r="K45" s="23"/>
      <c r="L45" s="23"/>
      <c r="M45" s="5"/>
      <c r="N45" s="5"/>
      <c r="O45" s="5"/>
      <c r="P45" s="5"/>
      <c r="Q45" s="5"/>
      <c r="R45" s="29">
        <f>R47+R48+R49</f>
        <v>1180000</v>
      </c>
      <c r="S45" s="29">
        <f t="shared" ref="S45:AA45" si="20">S47+S48+S49</f>
        <v>1180000</v>
      </c>
      <c r="T45" s="29">
        <f>T47</f>
        <v>100000</v>
      </c>
      <c r="U45" s="29">
        <f>U47</f>
        <v>100000</v>
      </c>
      <c r="V45" s="29">
        <v>0</v>
      </c>
      <c r="W45" s="29">
        <v>0</v>
      </c>
      <c r="X45" s="29">
        <f t="shared" si="20"/>
        <v>1000000</v>
      </c>
      <c r="Y45" s="29">
        <f t="shared" si="20"/>
        <v>1000000</v>
      </c>
      <c r="Z45" s="29">
        <f t="shared" si="20"/>
        <v>1000000</v>
      </c>
      <c r="AA45" s="29">
        <f t="shared" si="20"/>
        <v>1000000</v>
      </c>
    </row>
    <row r="46" spans="1:27" ht="22.5" customHeight="1" x14ac:dyDescent="0.2">
      <c r="A46" s="15"/>
      <c r="B46" s="22" t="s">
        <v>81</v>
      </c>
      <c r="C46" s="55"/>
      <c r="D46" s="39"/>
      <c r="E46" s="28"/>
      <c r="F46" s="23"/>
      <c r="G46" s="23"/>
      <c r="H46" s="23"/>
      <c r="I46" s="23"/>
      <c r="J46" s="23"/>
      <c r="K46" s="23"/>
      <c r="L46" s="23"/>
      <c r="M46" s="5"/>
      <c r="N46" s="5"/>
      <c r="O46" s="5"/>
      <c r="P46" s="5"/>
      <c r="Q46" s="5"/>
      <c r="R46" s="29"/>
      <c r="S46" s="29"/>
      <c r="T46" s="29"/>
      <c r="U46" s="29"/>
      <c r="V46" s="29"/>
      <c r="W46" s="29"/>
      <c r="X46" s="29"/>
      <c r="Y46" s="29"/>
      <c r="Z46" s="30"/>
      <c r="AA46" s="30"/>
    </row>
    <row r="47" spans="1:27" ht="31.5" customHeight="1" x14ac:dyDescent="0.2">
      <c r="A47" s="15" t="s">
        <v>211</v>
      </c>
      <c r="B47" s="22" t="s">
        <v>187</v>
      </c>
      <c r="C47" s="54" t="s">
        <v>269</v>
      </c>
      <c r="D47" s="39" t="s">
        <v>70</v>
      </c>
      <c r="E47" s="28" t="s">
        <v>33</v>
      </c>
      <c r="F47" s="23"/>
      <c r="G47" s="23"/>
      <c r="H47" s="23"/>
      <c r="I47" s="23"/>
      <c r="J47" s="23"/>
      <c r="K47" s="23"/>
      <c r="L47" s="23"/>
      <c r="M47" s="5"/>
      <c r="N47" s="5"/>
      <c r="O47" s="5"/>
      <c r="P47" s="5"/>
      <c r="Q47" s="5"/>
      <c r="R47" s="29">
        <v>500000</v>
      </c>
      <c r="S47" s="29">
        <v>500000</v>
      </c>
      <c r="T47" s="29">
        <v>100000</v>
      </c>
      <c r="U47" s="29">
        <v>100000</v>
      </c>
      <c r="V47" s="29">
        <v>0</v>
      </c>
      <c r="W47" s="29">
        <v>0</v>
      </c>
      <c r="X47" s="29">
        <v>500000</v>
      </c>
      <c r="Y47" s="29">
        <v>500000</v>
      </c>
      <c r="Z47" s="29">
        <v>500000</v>
      </c>
      <c r="AA47" s="29">
        <v>500000</v>
      </c>
    </row>
    <row r="48" spans="1:27" ht="36" customHeight="1" x14ac:dyDescent="0.2">
      <c r="A48" s="15" t="s">
        <v>212</v>
      </c>
      <c r="B48" s="22" t="s">
        <v>188</v>
      </c>
      <c r="C48" s="54" t="s">
        <v>269</v>
      </c>
      <c r="D48" s="39" t="s">
        <v>70</v>
      </c>
      <c r="E48" s="28" t="s">
        <v>33</v>
      </c>
      <c r="F48" s="23"/>
      <c r="G48" s="23"/>
      <c r="H48" s="23"/>
      <c r="I48" s="23"/>
      <c r="J48" s="23"/>
      <c r="K48" s="23"/>
      <c r="L48" s="23"/>
      <c r="M48" s="5"/>
      <c r="N48" s="5"/>
      <c r="O48" s="5"/>
      <c r="P48" s="5"/>
      <c r="Q48" s="5"/>
      <c r="R48" s="29">
        <v>500000</v>
      </c>
      <c r="S48" s="29">
        <v>500000</v>
      </c>
      <c r="T48" s="29">
        <v>0</v>
      </c>
      <c r="U48" s="29">
        <v>0</v>
      </c>
      <c r="V48" s="29">
        <v>0</v>
      </c>
      <c r="W48" s="29">
        <v>0</v>
      </c>
      <c r="X48" s="29">
        <v>500000</v>
      </c>
      <c r="Y48" s="29">
        <v>500000</v>
      </c>
      <c r="Z48" s="29">
        <v>500000</v>
      </c>
      <c r="AA48" s="29">
        <v>500000</v>
      </c>
    </row>
    <row r="49" spans="1:27" ht="36" customHeight="1" x14ac:dyDescent="0.2">
      <c r="A49" s="15" t="s">
        <v>213</v>
      </c>
      <c r="B49" s="22" t="s">
        <v>189</v>
      </c>
      <c r="C49" s="54" t="s">
        <v>269</v>
      </c>
      <c r="D49" s="39" t="s">
        <v>70</v>
      </c>
      <c r="E49" s="28" t="s">
        <v>33</v>
      </c>
      <c r="F49" s="23"/>
      <c r="G49" s="23"/>
      <c r="H49" s="23"/>
      <c r="I49" s="23"/>
      <c r="J49" s="23"/>
      <c r="K49" s="23"/>
      <c r="L49" s="23"/>
      <c r="M49" s="5"/>
      <c r="N49" s="5"/>
      <c r="O49" s="5"/>
      <c r="P49" s="5"/>
      <c r="Q49" s="5"/>
      <c r="R49" s="29">
        <v>180000</v>
      </c>
      <c r="S49" s="29">
        <v>180000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</row>
    <row r="50" spans="1:27" ht="45" customHeight="1" x14ac:dyDescent="0.2">
      <c r="A50" s="16" t="s">
        <v>214</v>
      </c>
      <c r="B50" s="40" t="s">
        <v>283</v>
      </c>
      <c r="C50" s="75" t="s">
        <v>269</v>
      </c>
      <c r="D50" s="39" t="s">
        <v>70</v>
      </c>
      <c r="E50" s="28"/>
      <c r="F50" s="23"/>
      <c r="G50" s="23"/>
      <c r="H50" s="23"/>
      <c r="I50" s="23"/>
      <c r="J50" s="23"/>
      <c r="K50" s="23"/>
      <c r="L50" s="23"/>
      <c r="M50" s="5"/>
      <c r="N50" s="5"/>
      <c r="O50" s="5"/>
      <c r="P50" s="5"/>
      <c r="Q50" s="5"/>
      <c r="R50" s="29">
        <f>R51+R52+R53</f>
        <v>21559512</v>
      </c>
      <c r="S50" s="29">
        <f t="shared" ref="S50:AA50" si="21">S51+S52+S53</f>
        <v>0</v>
      </c>
      <c r="T50" s="29">
        <f t="shared" si="21"/>
        <v>21828670.32</v>
      </c>
      <c r="U50" s="29">
        <f t="shared" si="21"/>
        <v>0</v>
      </c>
      <c r="V50" s="29">
        <f t="shared" si="21"/>
        <v>21844709.760000002</v>
      </c>
      <c r="W50" s="29">
        <f t="shared" si="21"/>
        <v>0</v>
      </c>
      <c r="X50" s="29">
        <f t="shared" si="21"/>
        <v>0</v>
      </c>
      <c r="Y50" s="29">
        <f t="shared" si="21"/>
        <v>0</v>
      </c>
      <c r="Z50" s="29">
        <f t="shared" si="21"/>
        <v>0</v>
      </c>
      <c r="AA50" s="29">
        <f t="shared" si="21"/>
        <v>0</v>
      </c>
    </row>
    <row r="51" spans="1:27" ht="79.5" customHeight="1" x14ac:dyDescent="0.2">
      <c r="A51" s="15" t="s">
        <v>215</v>
      </c>
      <c r="B51" s="22" t="s">
        <v>162</v>
      </c>
      <c r="C51" s="54" t="s">
        <v>269</v>
      </c>
      <c r="D51" s="39" t="s">
        <v>70</v>
      </c>
      <c r="E51" s="28" t="s">
        <v>285</v>
      </c>
      <c r="F51" s="23"/>
      <c r="G51" s="23"/>
      <c r="H51" s="23"/>
      <c r="I51" s="23"/>
      <c r="J51" s="23"/>
      <c r="K51" s="23"/>
      <c r="L51" s="23"/>
      <c r="M51" s="5"/>
      <c r="N51" s="5"/>
      <c r="O51" s="5"/>
      <c r="P51" s="5"/>
      <c r="Q51" s="5"/>
      <c r="R51" s="29">
        <v>1512432</v>
      </c>
      <c r="S51" s="29"/>
      <c r="T51" s="30">
        <v>1539790.32</v>
      </c>
      <c r="U51" s="30"/>
      <c r="V51" s="30">
        <v>1555829.76</v>
      </c>
      <c r="W51" s="30"/>
      <c r="X51" s="35"/>
      <c r="Y51" s="30"/>
      <c r="Z51" s="30"/>
      <c r="AA51" s="30"/>
    </row>
    <row r="52" spans="1:27" ht="79.5" customHeight="1" x14ac:dyDescent="0.2">
      <c r="A52" s="15"/>
      <c r="B52" s="22" t="s">
        <v>144</v>
      </c>
      <c r="C52" s="54" t="s">
        <v>269</v>
      </c>
      <c r="D52" s="39" t="s">
        <v>70</v>
      </c>
      <c r="E52" s="28" t="s">
        <v>286</v>
      </c>
      <c r="F52" s="23"/>
      <c r="G52" s="23"/>
      <c r="H52" s="23"/>
      <c r="I52" s="23"/>
      <c r="J52" s="23"/>
      <c r="K52" s="23"/>
      <c r="L52" s="23"/>
      <c r="M52" s="5"/>
      <c r="N52" s="5"/>
      <c r="O52" s="5"/>
      <c r="P52" s="5"/>
      <c r="Q52" s="5"/>
      <c r="R52" s="29">
        <v>19344000</v>
      </c>
      <c r="S52" s="29"/>
      <c r="T52" s="30">
        <v>19585800</v>
      </c>
      <c r="U52" s="30"/>
      <c r="V52" s="30">
        <v>19585800</v>
      </c>
      <c r="W52" s="30"/>
      <c r="X52" s="35"/>
      <c r="Y52" s="30"/>
      <c r="Z52" s="30"/>
      <c r="AA52" s="30"/>
    </row>
    <row r="53" spans="1:27" ht="79.5" customHeight="1" x14ac:dyDescent="0.2">
      <c r="A53" s="15"/>
      <c r="B53" s="22" t="s">
        <v>262</v>
      </c>
      <c r="C53" s="54" t="s">
        <v>269</v>
      </c>
      <c r="D53" s="39" t="s">
        <v>70</v>
      </c>
      <c r="E53" s="28" t="s">
        <v>284</v>
      </c>
      <c r="F53" s="23"/>
      <c r="G53" s="23"/>
      <c r="H53" s="23"/>
      <c r="I53" s="23"/>
      <c r="J53" s="23"/>
      <c r="K53" s="23"/>
      <c r="L53" s="23"/>
      <c r="M53" s="5"/>
      <c r="N53" s="5"/>
      <c r="O53" s="5"/>
      <c r="P53" s="5"/>
      <c r="Q53" s="5"/>
      <c r="R53" s="29">
        <v>703080</v>
      </c>
      <c r="S53" s="29"/>
      <c r="T53" s="30">
        <v>703080</v>
      </c>
      <c r="U53" s="30"/>
      <c r="V53" s="30">
        <v>703080</v>
      </c>
      <c r="W53" s="30"/>
      <c r="X53" s="35"/>
      <c r="Y53" s="30"/>
      <c r="Z53" s="30"/>
      <c r="AA53" s="30"/>
    </row>
    <row r="54" spans="1:27" ht="63" x14ac:dyDescent="0.2">
      <c r="A54" s="16" t="s">
        <v>128</v>
      </c>
      <c r="B54" s="23" t="s">
        <v>282</v>
      </c>
      <c r="C54" s="53" t="s">
        <v>269</v>
      </c>
      <c r="D54" s="24" t="s">
        <v>70</v>
      </c>
      <c r="E54" s="37" t="s">
        <v>12</v>
      </c>
      <c r="F54" s="26">
        <f t="shared" ref="F54:Q54" si="22">SUM(F55:F59)</f>
        <v>505</v>
      </c>
      <c r="G54" s="26">
        <f t="shared" si="22"/>
        <v>505</v>
      </c>
      <c r="H54" s="26">
        <f t="shared" si="22"/>
        <v>505</v>
      </c>
      <c r="I54" s="26">
        <f t="shared" si="22"/>
        <v>505</v>
      </c>
      <c r="J54" s="26">
        <f t="shared" si="22"/>
        <v>505</v>
      </c>
      <c r="K54" s="26">
        <f t="shared" si="22"/>
        <v>505</v>
      </c>
      <c r="L54" s="26">
        <f t="shared" si="22"/>
        <v>505</v>
      </c>
      <c r="M54" s="26">
        <f t="shared" si="22"/>
        <v>0</v>
      </c>
      <c r="N54" s="26">
        <f t="shared" si="22"/>
        <v>0</v>
      </c>
      <c r="O54" s="26">
        <f t="shared" si="22"/>
        <v>0</v>
      </c>
      <c r="P54" s="26">
        <f t="shared" si="22"/>
        <v>0</v>
      </c>
      <c r="Q54" s="26">
        <f t="shared" si="22"/>
        <v>0</v>
      </c>
      <c r="R54" s="26">
        <f>R55+R56+R57+R58+R59</f>
        <v>690000</v>
      </c>
      <c r="S54" s="26">
        <f t="shared" ref="S54:AA54" si="23">S55+S56+S57+S58+S59</f>
        <v>690000</v>
      </c>
      <c r="T54" s="26">
        <f t="shared" si="23"/>
        <v>330000</v>
      </c>
      <c r="U54" s="26">
        <f t="shared" si="23"/>
        <v>330000</v>
      </c>
      <c r="V54" s="26">
        <f t="shared" si="23"/>
        <v>0</v>
      </c>
      <c r="W54" s="26">
        <f t="shared" si="23"/>
        <v>0</v>
      </c>
      <c r="X54" s="26">
        <f t="shared" si="23"/>
        <v>14560000</v>
      </c>
      <c r="Y54" s="26">
        <f t="shared" si="23"/>
        <v>14560000</v>
      </c>
      <c r="Z54" s="26">
        <f t="shared" si="23"/>
        <v>690000</v>
      </c>
      <c r="AA54" s="26">
        <f t="shared" si="23"/>
        <v>690000</v>
      </c>
    </row>
    <row r="55" spans="1:27" ht="30" x14ac:dyDescent="0.2">
      <c r="A55" s="15" t="s">
        <v>129</v>
      </c>
      <c r="B55" s="22" t="s">
        <v>25</v>
      </c>
      <c r="C55" s="55" t="s">
        <v>269</v>
      </c>
      <c r="D55" s="39" t="s">
        <v>70</v>
      </c>
      <c r="E55" s="28" t="s">
        <v>34</v>
      </c>
      <c r="F55" s="23">
        <v>315</v>
      </c>
      <c r="G55" s="23">
        <v>315</v>
      </c>
      <c r="H55" s="23">
        <v>315</v>
      </c>
      <c r="I55" s="23">
        <v>315</v>
      </c>
      <c r="J55" s="23">
        <v>315</v>
      </c>
      <c r="K55" s="23">
        <v>315</v>
      </c>
      <c r="L55" s="23">
        <v>315</v>
      </c>
      <c r="M55" s="5"/>
      <c r="N55" s="5"/>
      <c r="O55" s="5"/>
      <c r="P55" s="5"/>
      <c r="Q55" s="5"/>
      <c r="R55" s="29">
        <v>560000</v>
      </c>
      <c r="S55" s="29">
        <v>560000</v>
      </c>
      <c r="T55" s="29">
        <v>200000</v>
      </c>
      <c r="U55" s="29">
        <v>200000</v>
      </c>
      <c r="V55" s="29">
        <v>0</v>
      </c>
      <c r="W55" s="29">
        <v>0</v>
      </c>
      <c r="X55" s="29">
        <v>560000</v>
      </c>
      <c r="Y55" s="29">
        <v>560000</v>
      </c>
      <c r="Z55" s="29">
        <v>560000</v>
      </c>
      <c r="AA55" s="29">
        <v>560000</v>
      </c>
    </row>
    <row r="56" spans="1:27" ht="30" x14ac:dyDescent="0.2">
      <c r="A56" s="15" t="s">
        <v>130</v>
      </c>
      <c r="B56" s="22" t="s">
        <v>76</v>
      </c>
      <c r="C56" s="55" t="s">
        <v>269</v>
      </c>
      <c r="D56" s="39" t="s">
        <v>70</v>
      </c>
      <c r="E56" s="28" t="s">
        <v>35</v>
      </c>
      <c r="F56" s="23">
        <v>80</v>
      </c>
      <c r="G56" s="23">
        <v>80</v>
      </c>
      <c r="H56" s="23">
        <v>80</v>
      </c>
      <c r="I56" s="23">
        <v>80</v>
      </c>
      <c r="J56" s="23">
        <v>80</v>
      </c>
      <c r="K56" s="23">
        <v>80</v>
      </c>
      <c r="L56" s="23">
        <v>80</v>
      </c>
      <c r="M56" s="5"/>
      <c r="N56" s="5"/>
      <c r="O56" s="5"/>
      <c r="P56" s="5"/>
      <c r="Q56" s="5"/>
      <c r="R56" s="29">
        <v>50000</v>
      </c>
      <c r="S56" s="29">
        <v>50000</v>
      </c>
      <c r="T56" s="29">
        <v>50000</v>
      </c>
      <c r="U56" s="29">
        <v>50000</v>
      </c>
      <c r="V56" s="29">
        <v>0</v>
      </c>
      <c r="W56" s="29">
        <v>0</v>
      </c>
      <c r="X56" s="29">
        <v>50000</v>
      </c>
      <c r="Y56" s="29">
        <v>50000</v>
      </c>
      <c r="Z56" s="29">
        <v>50000</v>
      </c>
      <c r="AA56" s="29">
        <v>50000</v>
      </c>
    </row>
    <row r="57" spans="1:27" ht="30" x14ac:dyDescent="0.2">
      <c r="A57" s="15" t="s">
        <v>131</v>
      </c>
      <c r="B57" s="22" t="s">
        <v>190</v>
      </c>
      <c r="C57" s="55" t="s">
        <v>269</v>
      </c>
      <c r="D57" s="39" t="s">
        <v>70</v>
      </c>
      <c r="E57" s="28" t="s">
        <v>85</v>
      </c>
      <c r="F57" s="23"/>
      <c r="G57" s="23"/>
      <c r="H57" s="23"/>
      <c r="I57" s="23"/>
      <c r="J57" s="23"/>
      <c r="K57" s="23"/>
      <c r="L57" s="23"/>
      <c r="M57" s="5"/>
      <c r="N57" s="5"/>
      <c r="O57" s="5"/>
      <c r="P57" s="5"/>
      <c r="Q57" s="5"/>
      <c r="R57" s="29">
        <v>0</v>
      </c>
      <c r="S57" s="29">
        <v>0</v>
      </c>
      <c r="T57" s="30">
        <v>0</v>
      </c>
      <c r="U57" s="30">
        <v>0</v>
      </c>
      <c r="V57" s="30">
        <v>0</v>
      </c>
      <c r="W57" s="30">
        <v>0</v>
      </c>
      <c r="X57" s="30">
        <v>13870000</v>
      </c>
      <c r="Y57" s="30">
        <v>13870000</v>
      </c>
      <c r="Z57" s="30">
        <v>0</v>
      </c>
      <c r="AA57" s="30">
        <v>0</v>
      </c>
    </row>
    <row r="58" spans="1:27" ht="30" x14ac:dyDescent="0.2">
      <c r="A58" s="15" t="s">
        <v>216</v>
      </c>
      <c r="B58" s="22" t="s">
        <v>77</v>
      </c>
      <c r="C58" s="55" t="s">
        <v>269</v>
      </c>
      <c r="D58" s="39" t="s">
        <v>70</v>
      </c>
      <c r="E58" s="28" t="s">
        <v>75</v>
      </c>
      <c r="F58" s="23"/>
      <c r="G58" s="23"/>
      <c r="H58" s="23"/>
      <c r="I58" s="23"/>
      <c r="J58" s="23"/>
      <c r="K58" s="23"/>
      <c r="L58" s="23"/>
      <c r="M58" s="5"/>
      <c r="N58" s="5"/>
      <c r="O58" s="5"/>
      <c r="P58" s="5"/>
      <c r="Q58" s="5"/>
      <c r="R58" s="29">
        <v>0</v>
      </c>
      <c r="S58" s="29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</row>
    <row r="59" spans="1:27" ht="31.5" x14ac:dyDescent="0.2">
      <c r="A59" s="15" t="s">
        <v>217</v>
      </c>
      <c r="B59" s="22" t="s">
        <v>37</v>
      </c>
      <c r="C59" s="55" t="s">
        <v>269</v>
      </c>
      <c r="D59" s="39" t="s">
        <v>70</v>
      </c>
      <c r="E59" s="28" t="s">
        <v>36</v>
      </c>
      <c r="F59" s="23">
        <v>110</v>
      </c>
      <c r="G59" s="23">
        <v>110</v>
      </c>
      <c r="H59" s="23">
        <v>110</v>
      </c>
      <c r="I59" s="23">
        <v>110</v>
      </c>
      <c r="J59" s="23">
        <v>110</v>
      </c>
      <c r="K59" s="23">
        <v>110</v>
      </c>
      <c r="L59" s="23">
        <v>110</v>
      </c>
      <c r="M59" s="5"/>
      <c r="N59" s="5"/>
      <c r="O59" s="5"/>
      <c r="P59" s="5"/>
      <c r="Q59" s="5"/>
      <c r="R59" s="29">
        <v>80000</v>
      </c>
      <c r="S59" s="29">
        <v>80000</v>
      </c>
      <c r="T59" s="29">
        <v>80000</v>
      </c>
      <c r="U59" s="29">
        <v>80000</v>
      </c>
      <c r="V59" s="29">
        <v>0</v>
      </c>
      <c r="W59" s="29">
        <v>0</v>
      </c>
      <c r="X59" s="29">
        <v>80000</v>
      </c>
      <c r="Y59" s="29">
        <v>80000</v>
      </c>
      <c r="Z59" s="29">
        <v>80000</v>
      </c>
      <c r="AA59" s="29">
        <v>80000</v>
      </c>
    </row>
    <row r="60" spans="1:27" ht="55.5" customHeight="1" x14ac:dyDescent="0.2">
      <c r="A60" s="16" t="s">
        <v>218</v>
      </c>
      <c r="B60" s="74" t="s">
        <v>271</v>
      </c>
      <c r="C60" s="75" t="s">
        <v>269</v>
      </c>
      <c r="D60" s="48" t="s">
        <v>70</v>
      </c>
      <c r="E60" s="49" t="s">
        <v>192</v>
      </c>
      <c r="F60" s="23"/>
      <c r="G60" s="23"/>
      <c r="H60" s="23"/>
      <c r="I60" s="23"/>
      <c r="J60" s="23"/>
      <c r="K60" s="23"/>
      <c r="L60" s="23"/>
      <c r="M60" s="5"/>
      <c r="N60" s="5"/>
      <c r="O60" s="5"/>
      <c r="P60" s="5"/>
      <c r="Q60" s="5"/>
      <c r="R60" s="29">
        <f>R61+R62+R63+R64+R65</f>
        <v>3853025.84</v>
      </c>
      <c r="S60" s="29">
        <f t="shared" ref="S60:AA60" si="24">S61+S62+S63+S64+S65</f>
        <v>3853025.84</v>
      </c>
      <c r="T60" s="29">
        <f t="shared" si="24"/>
        <v>2130500</v>
      </c>
      <c r="U60" s="29">
        <f t="shared" si="24"/>
        <v>2130500</v>
      </c>
      <c r="V60" s="29">
        <f t="shared" si="24"/>
        <v>0</v>
      </c>
      <c r="W60" s="29">
        <f t="shared" si="24"/>
        <v>0</v>
      </c>
      <c r="X60" s="29">
        <f t="shared" si="24"/>
        <v>905000</v>
      </c>
      <c r="Y60" s="29">
        <f t="shared" si="24"/>
        <v>905000</v>
      </c>
      <c r="Z60" s="29">
        <f t="shared" si="24"/>
        <v>455000</v>
      </c>
      <c r="AA60" s="29">
        <f t="shared" si="24"/>
        <v>455000</v>
      </c>
    </row>
    <row r="61" spans="1:27" ht="33.75" customHeight="1" x14ac:dyDescent="0.2">
      <c r="A61" s="15" t="s">
        <v>219</v>
      </c>
      <c r="B61" s="43" t="s">
        <v>181</v>
      </c>
      <c r="C61" s="55" t="s">
        <v>269</v>
      </c>
      <c r="D61" s="39" t="s">
        <v>70</v>
      </c>
      <c r="E61" s="28" t="s">
        <v>193</v>
      </c>
      <c r="F61" s="23"/>
      <c r="G61" s="23"/>
      <c r="H61" s="23"/>
      <c r="I61" s="23"/>
      <c r="J61" s="23"/>
      <c r="K61" s="23"/>
      <c r="L61" s="23"/>
      <c r="M61" s="5"/>
      <c r="N61" s="5"/>
      <c r="O61" s="5"/>
      <c r="P61" s="5"/>
      <c r="Q61" s="5"/>
      <c r="R61" s="29">
        <v>850000</v>
      </c>
      <c r="S61" s="29">
        <v>850000</v>
      </c>
      <c r="T61" s="30">
        <v>400000</v>
      </c>
      <c r="U61" s="30">
        <v>400000</v>
      </c>
      <c r="V61" s="30">
        <v>0</v>
      </c>
      <c r="W61" s="30">
        <v>0</v>
      </c>
      <c r="X61" s="30">
        <v>450000</v>
      </c>
      <c r="Y61" s="30">
        <v>450000</v>
      </c>
      <c r="Z61" s="30">
        <v>0</v>
      </c>
      <c r="AA61" s="30">
        <v>0</v>
      </c>
    </row>
    <row r="62" spans="1:27" ht="30" x14ac:dyDescent="0.2">
      <c r="A62" s="15" t="s">
        <v>220</v>
      </c>
      <c r="B62" s="43" t="s">
        <v>182</v>
      </c>
      <c r="C62" s="55" t="s">
        <v>269</v>
      </c>
      <c r="D62" s="39" t="s">
        <v>70</v>
      </c>
      <c r="E62" s="28" t="s">
        <v>194</v>
      </c>
      <c r="F62" s="23"/>
      <c r="G62" s="23"/>
      <c r="H62" s="23"/>
      <c r="I62" s="23"/>
      <c r="J62" s="23"/>
      <c r="K62" s="23"/>
      <c r="L62" s="23"/>
      <c r="M62" s="5"/>
      <c r="N62" s="5"/>
      <c r="O62" s="5"/>
      <c r="P62" s="5"/>
      <c r="Q62" s="5"/>
      <c r="R62" s="29">
        <v>1547725.84</v>
      </c>
      <c r="S62" s="29">
        <v>1547725.84</v>
      </c>
      <c r="T62" s="30">
        <v>400000</v>
      </c>
      <c r="U62" s="30">
        <v>400000</v>
      </c>
      <c r="V62" s="30">
        <v>0</v>
      </c>
      <c r="W62" s="30">
        <v>0</v>
      </c>
      <c r="X62" s="30">
        <v>150000</v>
      </c>
      <c r="Y62" s="30">
        <v>150000</v>
      </c>
      <c r="Z62" s="30">
        <v>150000</v>
      </c>
      <c r="AA62" s="30">
        <v>150000</v>
      </c>
    </row>
    <row r="63" spans="1:27" ht="30" x14ac:dyDescent="0.2">
      <c r="A63" s="15" t="s">
        <v>221</v>
      </c>
      <c r="B63" s="43" t="s">
        <v>183</v>
      </c>
      <c r="C63" s="55" t="s">
        <v>269</v>
      </c>
      <c r="D63" s="39" t="s">
        <v>70</v>
      </c>
      <c r="E63" s="28" t="s">
        <v>195</v>
      </c>
      <c r="F63" s="23"/>
      <c r="G63" s="23"/>
      <c r="H63" s="23"/>
      <c r="I63" s="23"/>
      <c r="J63" s="23"/>
      <c r="K63" s="23"/>
      <c r="L63" s="23"/>
      <c r="M63" s="5"/>
      <c r="N63" s="5"/>
      <c r="O63" s="5"/>
      <c r="P63" s="5"/>
      <c r="Q63" s="5"/>
      <c r="R63" s="29">
        <v>300000</v>
      </c>
      <c r="S63" s="29">
        <v>300000</v>
      </c>
      <c r="T63" s="29">
        <v>200000</v>
      </c>
      <c r="U63" s="29">
        <v>200000</v>
      </c>
      <c r="V63" s="29">
        <v>0</v>
      </c>
      <c r="W63" s="29">
        <v>0</v>
      </c>
      <c r="X63" s="30">
        <v>300000</v>
      </c>
      <c r="Y63" s="30">
        <v>300000</v>
      </c>
      <c r="Z63" s="30">
        <v>300000</v>
      </c>
      <c r="AA63" s="30">
        <v>300000</v>
      </c>
    </row>
    <row r="64" spans="1:27" ht="31.5" x14ac:dyDescent="0.2">
      <c r="A64" s="15" t="s">
        <v>222</v>
      </c>
      <c r="B64" s="43" t="s">
        <v>191</v>
      </c>
      <c r="C64" s="55" t="s">
        <v>89</v>
      </c>
      <c r="D64" s="39" t="s">
        <v>70</v>
      </c>
      <c r="E64" s="28" t="s">
        <v>196</v>
      </c>
      <c r="F64" s="23"/>
      <c r="G64" s="23"/>
      <c r="H64" s="23"/>
      <c r="I64" s="23"/>
      <c r="J64" s="23"/>
      <c r="K64" s="23"/>
      <c r="L64" s="23"/>
      <c r="M64" s="5"/>
      <c r="N64" s="5"/>
      <c r="O64" s="5"/>
      <c r="P64" s="5"/>
      <c r="Q64" s="5"/>
      <c r="R64" s="29">
        <v>5000</v>
      </c>
      <c r="S64" s="29">
        <v>5000</v>
      </c>
      <c r="T64" s="29">
        <v>5000</v>
      </c>
      <c r="U64" s="29">
        <v>5000</v>
      </c>
      <c r="V64" s="29">
        <v>0</v>
      </c>
      <c r="W64" s="29">
        <v>0</v>
      </c>
      <c r="X64" s="29">
        <v>5000</v>
      </c>
      <c r="Y64" s="29">
        <v>5000</v>
      </c>
      <c r="Z64" s="29">
        <v>5000</v>
      </c>
      <c r="AA64" s="29">
        <v>5000</v>
      </c>
    </row>
    <row r="65" spans="1:27" ht="36.75" customHeight="1" x14ac:dyDescent="0.2">
      <c r="A65" s="15"/>
      <c r="B65" s="43" t="s">
        <v>259</v>
      </c>
      <c r="C65" s="55" t="s">
        <v>269</v>
      </c>
      <c r="D65" s="39" t="s">
        <v>70</v>
      </c>
      <c r="E65" s="28" t="s">
        <v>261</v>
      </c>
      <c r="F65" s="23"/>
      <c r="G65" s="23"/>
      <c r="H65" s="23"/>
      <c r="I65" s="23"/>
      <c r="J65" s="23"/>
      <c r="K65" s="23"/>
      <c r="L65" s="23"/>
      <c r="M65" s="5"/>
      <c r="N65" s="5"/>
      <c r="O65" s="5"/>
      <c r="P65" s="5"/>
      <c r="Q65" s="5"/>
      <c r="R65" s="29">
        <v>1150300</v>
      </c>
      <c r="S65" s="29">
        <v>1150300</v>
      </c>
      <c r="T65" s="29">
        <v>1125500</v>
      </c>
      <c r="U65" s="29">
        <v>1125500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</row>
    <row r="66" spans="1:27" ht="57.75" customHeight="1" x14ac:dyDescent="0.2">
      <c r="A66" s="16" t="s">
        <v>132</v>
      </c>
      <c r="B66" s="40" t="s">
        <v>275</v>
      </c>
      <c r="C66" s="75" t="s">
        <v>269</v>
      </c>
      <c r="D66" s="48" t="s">
        <v>70</v>
      </c>
      <c r="E66" s="49" t="s">
        <v>133</v>
      </c>
      <c r="F66" s="23"/>
      <c r="G66" s="23"/>
      <c r="H66" s="23"/>
      <c r="I66" s="23"/>
      <c r="J66" s="23"/>
      <c r="K66" s="23"/>
      <c r="L66" s="23"/>
      <c r="M66" s="5"/>
      <c r="N66" s="5"/>
      <c r="O66" s="5"/>
      <c r="P66" s="5"/>
      <c r="Q66" s="5"/>
      <c r="R66" s="29">
        <f t="shared" ref="R66:AA66" si="25">R67</f>
        <v>30303.040000000001</v>
      </c>
      <c r="S66" s="29">
        <f t="shared" si="25"/>
        <v>30303.040000000001</v>
      </c>
      <c r="T66" s="29">
        <f t="shared" si="25"/>
        <v>0</v>
      </c>
      <c r="U66" s="29">
        <f t="shared" si="25"/>
        <v>0</v>
      </c>
      <c r="V66" s="29">
        <f t="shared" si="25"/>
        <v>0</v>
      </c>
      <c r="W66" s="29">
        <f t="shared" si="25"/>
        <v>0</v>
      </c>
      <c r="X66" s="29">
        <f t="shared" si="25"/>
        <v>0</v>
      </c>
      <c r="Y66" s="29">
        <f t="shared" si="25"/>
        <v>0</v>
      </c>
      <c r="Z66" s="29">
        <f t="shared" si="25"/>
        <v>0</v>
      </c>
      <c r="AA66" s="29">
        <f t="shared" si="25"/>
        <v>0</v>
      </c>
    </row>
    <row r="67" spans="1:27" ht="37.5" customHeight="1" x14ac:dyDescent="0.2">
      <c r="A67" s="15" t="s">
        <v>134</v>
      </c>
      <c r="B67" s="22" t="s">
        <v>197</v>
      </c>
      <c r="C67" s="55" t="s">
        <v>269</v>
      </c>
      <c r="D67" s="39" t="s">
        <v>70</v>
      </c>
      <c r="E67" s="28" t="s">
        <v>198</v>
      </c>
      <c r="F67" s="23"/>
      <c r="G67" s="23"/>
      <c r="H67" s="23"/>
      <c r="I67" s="23"/>
      <c r="J67" s="23"/>
      <c r="K67" s="23"/>
      <c r="L67" s="23"/>
      <c r="M67" s="5"/>
      <c r="N67" s="5"/>
      <c r="O67" s="5"/>
      <c r="P67" s="5"/>
      <c r="Q67" s="5"/>
      <c r="R67" s="41">
        <v>30303.040000000001</v>
      </c>
      <c r="S67" s="41">
        <v>30303.040000000001</v>
      </c>
      <c r="T67" s="41"/>
      <c r="U67" s="41"/>
      <c r="V67" s="41"/>
      <c r="W67" s="41"/>
      <c r="X67" s="41"/>
      <c r="Y67" s="41"/>
      <c r="Z67" s="30"/>
      <c r="AA67" s="30"/>
    </row>
    <row r="68" spans="1:27" ht="78.75" x14ac:dyDescent="0.2">
      <c r="A68" s="16" t="s">
        <v>135</v>
      </c>
      <c r="B68" s="23" t="s">
        <v>276</v>
      </c>
      <c r="C68" s="53" t="s">
        <v>269</v>
      </c>
      <c r="D68" s="71" t="s">
        <v>71</v>
      </c>
      <c r="E68" s="76" t="s">
        <v>13</v>
      </c>
      <c r="F68" s="73" t="e">
        <f t="shared" ref="F68:Q68" si="26">F69+F73+F78</f>
        <v>#REF!</v>
      </c>
      <c r="G68" s="73" t="e">
        <f t="shared" si="26"/>
        <v>#REF!</v>
      </c>
      <c r="H68" s="73" t="e">
        <f t="shared" si="26"/>
        <v>#REF!</v>
      </c>
      <c r="I68" s="73" t="e">
        <f t="shared" si="26"/>
        <v>#REF!</v>
      </c>
      <c r="J68" s="73" t="e">
        <f t="shared" si="26"/>
        <v>#REF!</v>
      </c>
      <c r="K68" s="73" t="e">
        <f t="shared" si="26"/>
        <v>#REF!</v>
      </c>
      <c r="L68" s="73" t="e">
        <f t="shared" si="26"/>
        <v>#REF!</v>
      </c>
      <c r="M68" s="73" t="e">
        <f t="shared" si="26"/>
        <v>#REF!</v>
      </c>
      <c r="N68" s="73" t="e">
        <f t="shared" si="26"/>
        <v>#REF!</v>
      </c>
      <c r="O68" s="73" t="e">
        <f t="shared" si="26"/>
        <v>#REF!</v>
      </c>
      <c r="P68" s="73" t="e">
        <f t="shared" si="26"/>
        <v>#REF!</v>
      </c>
      <c r="Q68" s="73" t="e">
        <f t="shared" si="26"/>
        <v>#REF!</v>
      </c>
      <c r="R68" s="73">
        <f t="shared" ref="R68:AA68" si="27">R69+R73+R75+R78</f>
        <v>18403477.010000002</v>
      </c>
      <c r="S68" s="73">
        <f t="shared" si="27"/>
        <v>14107676</v>
      </c>
      <c r="T68" s="73">
        <f t="shared" si="27"/>
        <v>17291012.510000002</v>
      </c>
      <c r="U68" s="73">
        <f t="shared" si="27"/>
        <v>13239355</v>
      </c>
      <c r="V68" s="73">
        <f t="shared" si="27"/>
        <v>16249105.779999999</v>
      </c>
      <c r="W68" s="73">
        <f t="shared" si="27"/>
        <v>12035355</v>
      </c>
      <c r="X68" s="73">
        <f t="shared" si="27"/>
        <v>14239355</v>
      </c>
      <c r="Y68" s="73">
        <f t="shared" si="27"/>
        <v>14239355</v>
      </c>
      <c r="Z68" s="73">
        <f t="shared" si="27"/>
        <v>14239355</v>
      </c>
      <c r="AA68" s="73">
        <f t="shared" si="27"/>
        <v>14239355</v>
      </c>
    </row>
    <row r="69" spans="1:27" ht="47.25" x14ac:dyDescent="0.2">
      <c r="A69" s="16" t="s">
        <v>136</v>
      </c>
      <c r="B69" s="23" t="s">
        <v>50</v>
      </c>
      <c r="C69" s="54" t="s">
        <v>269</v>
      </c>
      <c r="D69" s="24" t="s">
        <v>71</v>
      </c>
      <c r="E69" s="38" t="s">
        <v>14</v>
      </c>
      <c r="F69" s="26" t="e">
        <f>F70+#REF!</f>
        <v>#REF!</v>
      </c>
      <c r="G69" s="26" t="e">
        <f>G70+#REF!</f>
        <v>#REF!</v>
      </c>
      <c r="H69" s="26" t="e">
        <f>H70+#REF!</f>
        <v>#REF!</v>
      </c>
      <c r="I69" s="26" t="e">
        <f>I70+#REF!</f>
        <v>#REF!</v>
      </c>
      <c r="J69" s="26" t="e">
        <f>J70+#REF!</f>
        <v>#REF!</v>
      </c>
      <c r="K69" s="26" t="e">
        <f>K70+#REF!</f>
        <v>#REF!</v>
      </c>
      <c r="L69" s="26" t="e">
        <f>L70+#REF!</f>
        <v>#REF!</v>
      </c>
      <c r="M69" s="26" t="e">
        <f>M70+#REF!</f>
        <v>#REF!</v>
      </c>
      <c r="N69" s="26" t="e">
        <f>N70+#REF!</f>
        <v>#REF!</v>
      </c>
      <c r="O69" s="26" t="e">
        <f>O70+#REF!</f>
        <v>#REF!</v>
      </c>
      <c r="P69" s="26" t="e">
        <f>P70+#REF!</f>
        <v>#REF!</v>
      </c>
      <c r="Q69" s="26" t="e">
        <f>Q70+#REF!</f>
        <v>#REF!</v>
      </c>
      <c r="R69" s="26">
        <f t="shared" ref="R69:AA69" si="28">R70+R71</f>
        <v>11863676</v>
      </c>
      <c r="S69" s="26">
        <f t="shared" si="28"/>
        <v>11863676</v>
      </c>
      <c r="T69" s="26">
        <f t="shared" si="28"/>
        <v>12035355</v>
      </c>
      <c r="U69" s="26">
        <f t="shared" si="28"/>
        <v>12035355</v>
      </c>
      <c r="V69" s="26">
        <f t="shared" si="28"/>
        <v>12035355</v>
      </c>
      <c r="W69" s="26">
        <f t="shared" si="28"/>
        <v>12035355</v>
      </c>
      <c r="X69" s="26">
        <f t="shared" si="28"/>
        <v>12035355</v>
      </c>
      <c r="Y69" s="26">
        <f t="shared" si="28"/>
        <v>12035355</v>
      </c>
      <c r="Z69" s="26">
        <f t="shared" si="28"/>
        <v>12035355</v>
      </c>
      <c r="AA69" s="26">
        <f t="shared" si="28"/>
        <v>12035355</v>
      </c>
    </row>
    <row r="70" spans="1:27" ht="47.25" x14ac:dyDescent="0.2">
      <c r="A70" s="15" t="s">
        <v>137</v>
      </c>
      <c r="B70" s="20" t="s">
        <v>30</v>
      </c>
      <c r="C70" s="54" t="s">
        <v>269</v>
      </c>
      <c r="D70" s="27" t="s">
        <v>71</v>
      </c>
      <c r="E70" s="38" t="s">
        <v>15</v>
      </c>
      <c r="F70" s="23"/>
      <c r="G70" s="23"/>
      <c r="H70" s="23"/>
      <c r="I70" s="23"/>
      <c r="J70" s="23"/>
      <c r="K70" s="23"/>
      <c r="L70" s="23"/>
      <c r="M70" s="5"/>
      <c r="N70" s="5"/>
      <c r="O70" s="5"/>
      <c r="P70" s="5"/>
      <c r="Q70" s="5"/>
      <c r="R70" s="29">
        <v>11267985</v>
      </c>
      <c r="S70" s="29">
        <v>11267985</v>
      </c>
      <c r="T70" s="30">
        <v>11439664</v>
      </c>
      <c r="U70" s="30">
        <v>11439664</v>
      </c>
      <c r="V70" s="30">
        <v>11439664</v>
      </c>
      <c r="W70" s="30">
        <v>11439664</v>
      </c>
      <c r="X70" s="30">
        <v>11439664</v>
      </c>
      <c r="Y70" s="30">
        <v>11439664</v>
      </c>
      <c r="Z70" s="30">
        <v>11439664</v>
      </c>
      <c r="AA70" s="30">
        <v>11439664</v>
      </c>
    </row>
    <row r="71" spans="1:27" ht="47.25" x14ac:dyDescent="0.2">
      <c r="A71" s="15" t="s">
        <v>160</v>
      </c>
      <c r="B71" s="20" t="s">
        <v>169</v>
      </c>
      <c r="C71" s="54" t="s">
        <v>269</v>
      </c>
      <c r="D71" s="27" t="s">
        <v>71</v>
      </c>
      <c r="E71" s="38" t="s">
        <v>168</v>
      </c>
      <c r="F71" s="23"/>
      <c r="G71" s="23"/>
      <c r="H71" s="23"/>
      <c r="I71" s="23"/>
      <c r="J71" s="23"/>
      <c r="K71" s="23"/>
      <c r="L71" s="23"/>
      <c r="M71" s="5"/>
      <c r="N71" s="5"/>
      <c r="O71" s="5"/>
      <c r="P71" s="5"/>
      <c r="Q71" s="5"/>
      <c r="R71" s="30">
        <v>595691</v>
      </c>
      <c r="S71" s="30">
        <v>595691</v>
      </c>
      <c r="T71" s="30">
        <v>595691</v>
      </c>
      <c r="U71" s="30">
        <v>595691</v>
      </c>
      <c r="V71" s="30">
        <v>595691</v>
      </c>
      <c r="W71" s="30">
        <v>595691</v>
      </c>
      <c r="X71" s="30">
        <v>595691</v>
      </c>
      <c r="Y71" s="30">
        <v>595691</v>
      </c>
      <c r="Z71" s="30">
        <v>595691</v>
      </c>
      <c r="AA71" s="30">
        <v>595691</v>
      </c>
    </row>
    <row r="72" spans="1:27" ht="31.5" x14ac:dyDescent="0.2">
      <c r="A72" s="15" t="s">
        <v>167</v>
      </c>
      <c r="B72" s="20" t="s">
        <v>170</v>
      </c>
      <c r="C72" s="54" t="s">
        <v>269</v>
      </c>
      <c r="D72" s="27" t="s">
        <v>71</v>
      </c>
      <c r="E72" s="38" t="s">
        <v>168</v>
      </c>
      <c r="F72" s="23"/>
      <c r="G72" s="23"/>
      <c r="H72" s="23"/>
      <c r="I72" s="23"/>
      <c r="J72" s="23"/>
      <c r="K72" s="23"/>
      <c r="L72" s="23"/>
      <c r="M72" s="5"/>
      <c r="N72" s="5"/>
      <c r="O72" s="5"/>
      <c r="P72" s="5"/>
      <c r="Q72" s="5"/>
      <c r="R72" s="30">
        <v>595691</v>
      </c>
      <c r="S72" s="30">
        <v>595691</v>
      </c>
      <c r="T72" s="30">
        <v>595691</v>
      </c>
      <c r="U72" s="30">
        <v>595691</v>
      </c>
      <c r="V72" s="30">
        <v>595691</v>
      </c>
      <c r="W72" s="30">
        <v>595691</v>
      </c>
      <c r="X72" s="30">
        <v>595691</v>
      </c>
      <c r="Y72" s="30">
        <v>595691</v>
      </c>
      <c r="Z72" s="30">
        <v>595691</v>
      </c>
      <c r="AA72" s="30">
        <v>595691</v>
      </c>
    </row>
    <row r="73" spans="1:27" ht="63" x14ac:dyDescent="0.2">
      <c r="A73" s="16" t="s">
        <v>138</v>
      </c>
      <c r="B73" s="23" t="s">
        <v>58</v>
      </c>
      <c r="C73" s="53" t="s">
        <v>269</v>
      </c>
      <c r="D73" s="24" t="s">
        <v>71</v>
      </c>
      <c r="E73" s="37" t="s">
        <v>16</v>
      </c>
      <c r="F73" s="26" t="e">
        <f>#REF!</f>
        <v>#REF!</v>
      </c>
      <c r="G73" s="26" t="e">
        <f>#REF!</f>
        <v>#REF!</v>
      </c>
      <c r="H73" s="26" t="e">
        <f>#REF!</f>
        <v>#REF!</v>
      </c>
      <c r="I73" s="26" t="e">
        <f>#REF!</f>
        <v>#REF!</v>
      </c>
      <c r="J73" s="26" t="e">
        <f>#REF!</f>
        <v>#REF!</v>
      </c>
      <c r="K73" s="26" t="e">
        <f>#REF!</f>
        <v>#REF!</v>
      </c>
      <c r="L73" s="26" t="e">
        <f>#REF!</f>
        <v>#REF!</v>
      </c>
      <c r="M73" s="26" t="e">
        <f>#REF!</f>
        <v>#REF!</v>
      </c>
      <c r="N73" s="26" t="e">
        <f>#REF!</f>
        <v>#REF!</v>
      </c>
      <c r="O73" s="26" t="e">
        <f>#REF!</f>
        <v>#REF!</v>
      </c>
      <c r="P73" s="26" t="e">
        <f>#REF!</f>
        <v>#REF!</v>
      </c>
      <c r="Q73" s="26" t="e">
        <f>#REF!</f>
        <v>#REF!</v>
      </c>
      <c r="R73" s="26">
        <f t="shared" ref="R73:AA73" si="29">R74</f>
        <v>4000</v>
      </c>
      <c r="S73" s="26">
        <f t="shared" si="29"/>
        <v>4000</v>
      </c>
      <c r="T73" s="26">
        <f t="shared" si="29"/>
        <v>4000</v>
      </c>
      <c r="U73" s="26">
        <f t="shared" si="29"/>
        <v>4000</v>
      </c>
      <c r="V73" s="26">
        <f t="shared" si="29"/>
        <v>0</v>
      </c>
      <c r="W73" s="26">
        <f t="shared" si="29"/>
        <v>0</v>
      </c>
      <c r="X73" s="26">
        <f t="shared" si="29"/>
        <v>4000</v>
      </c>
      <c r="Y73" s="26">
        <f t="shared" si="29"/>
        <v>4000</v>
      </c>
      <c r="Z73" s="26">
        <f t="shared" si="29"/>
        <v>4000</v>
      </c>
      <c r="AA73" s="26">
        <f t="shared" si="29"/>
        <v>4000</v>
      </c>
    </row>
    <row r="74" spans="1:27" ht="31.5" x14ac:dyDescent="0.2">
      <c r="A74" s="15" t="s">
        <v>223</v>
      </c>
      <c r="B74" s="22" t="s">
        <v>37</v>
      </c>
      <c r="C74" s="54" t="s">
        <v>269</v>
      </c>
      <c r="D74" s="39"/>
      <c r="E74" s="28" t="s">
        <v>80</v>
      </c>
      <c r="F74" s="23"/>
      <c r="G74" s="23"/>
      <c r="H74" s="23"/>
      <c r="I74" s="23"/>
      <c r="J74" s="23"/>
      <c r="K74" s="23"/>
      <c r="L74" s="23"/>
      <c r="M74" s="5"/>
      <c r="N74" s="5"/>
      <c r="O74" s="5"/>
      <c r="P74" s="5"/>
      <c r="Q74" s="5"/>
      <c r="R74" s="29">
        <v>4000</v>
      </c>
      <c r="S74" s="29">
        <v>4000</v>
      </c>
      <c r="T74" s="29">
        <v>4000</v>
      </c>
      <c r="U74" s="29">
        <v>4000</v>
      </c>
      <c r="V74" s="29">
        <v>0</v>
      </c>
      <c r="W74" s="29">
        <v>0</v>
      </c>
      <c r="X74" s="29">
        <v>4000</v>
      </c>
      <c r="Y74" s="29">
        <v>4000</v>
      </c>
      <c r="Z74" s="30">
        <v>4000</v>
      </c>
      <c r="AA74" s="30">
        <v>4000</v>
      </c>
    </row>
    <row r="75" spans="1:27" ht="63" x14ac:dyDescent="0.2">
      <c r="A75" s="16" t="s">
        <v>139</v>
      </c>
      <c r="B75" s="40" t="s">
        <v>281</v>
      </c>
      <c r="C75" s="75" t="s">
        <v>269</v>
      </c>
      <c r="D75" s="48" t="s">
        <v>71</v>
      </c>
      <c r="E75" s="49" t="s">
        <v>149</v>
      </c>
      <c r="F75" s="23"/>
      <c r="G75" s="23"/>
      <c r="H75" s="23"/>
      <c r="I75" s="23"/>
      <c r="J75" s="23"/>
      <c r="K75" s="23"/>
      <c r="L75" s="23"/>
      <c r="M75" s="5"/>
      <c r="N75" s="5"/>
      <c r="O75" s="5"/>
      <c r="P75" s="5"/>
      <c r="Q75" s="5"/>
      <c r="R75" s="29">
        <f>R76+R77</f>
        <v>700000</v>
      </c>
      <c r="S75" s="29">
        <f t="shared" ref="S75" si="30">S76+S77</f>
        <v>700000</v>
      </c>
      <c r="T75" s="29">
        <f>T76+T77</f>
        <v>300000</v>
      </c>
      <c r="U75" s="29">
        <f t="shared" ref="U75" si="31">U76+U77</f>
        <v>300000</v>
      </c>
      <c r="V75" s="29">
        <f>V76+V77</f>
        <v>0</v>
      </c>
      <c r="W75" s="29">
        <f t="shared" ref="W75" si="32">W76+W77</f>
        <v>0</v>
      </c>
      <c r="X75" s="29">
        <f>X76+X77</f>
        <v>700000</v>
      </c>
      <c r="Y75" s="29">
        <f t="shared" ref="Y75:AA75" si="33">Y76+Y77</f>
        <v>700000</v>
      </c>
      <c r="Z75" s="29">
        <f t="shared" si="33"/>
        <v>700000</v>
      </c>
      <c r="AA75" s="29">
        <f t="shared" si="33"/>
        <v>700000</v>
      </c>
    </row>
    <row r="76" spans="1:27" x14ac:dyDescent="0.2">
      <c r="A76" s="15" t="s">
        <v>147</v>
      </c>
      <c r="B76" s="22" t="s">
        <v>145</v>
      </c>
      <c r="C76" s="55"/>
      <c r="D76" s="39"/>
      <c r="E76" s="28" t="s">
        <v>150</v>
      </c>
      <c r="F76" s="23"/>
      <c r="G76" s="23"/>
      <c r="H76" s="23"/>
      <c r="I76" s="23"/>
      <c r="J76" s="23"/>
      <c r="K76" s="23"/>
      <c r="L76" s="23"/>
      <c r="M76" s="5"/>
      <c r="N76" s="5"/>
      <c r="O76" s="5"/>
      <c r="P76" s="5"/>
      <c r="Q76" s="5"/>
      <c r="R76" s="29">
        <v>600000</v>
      </c>
      <c r="S76" s="29">
        <v>600000</v>
      </c>
      <c r="T76" s="29">
        <v>300000</v>
      </c>
      <c r="U76" s="29">
        <v>300000</v>
      </c>
      <c r="V76" s="29">
        <v>0</v>
      </c>
      <c r="W76" s="29">
        <v>0</v>
      </c>
      <c r="X76" s="29">
        <v>600000</v>
      </c>
      <c r="Y76" s="29">
        <v>600000</v>
      </c>
      <c r="Z76" s="29">
        <v>600000</v>
      </c>
      <c r="AA76" s="29">
        <v>600000</v>
      </c>
    </row>
    <row r="77" spans="1:27" ht="31.5" x14ac:dyDescent="0.2">
      <c r="A77" s="15" t="s">
        <v>148</v>
      </c>
      <c r="B77" s="22" t="s">
        <v>146</v>
      </c>
      <c r="C77" s="55"/>
      <c r="D77" s="39"/>
      <c r="E77" s="28" t="s">
        <v>151</v>
      </c>
      <c r="F77" s="23"/>
      <c r="G77" s="23"/>
      <c r="H77" s="23"/>
      <c r="I77" s="23"/>
      <c r="J77" s="23"/>
      <c r="K77" s="23"/>
      <c r="L77" s="23"/>
      <c r="M77" s="5"/>
      <c r="N77" s="5"/>
      <c r="O77" s="5"/>
      <c r="P77" s="5"/>
      <c r="Q77" s="5"/>
      <c r="R77" s="29">
        <v>100000</v>
      </c>
      <c r="S77" s="29">
        <v>100000</v>
      </c>
      <c r="T77" s="29">
        <v>0</v>
      </c>
      <c r="U77" s="29">
        <v>0</v>
      </c>
      <c r="V77" s="29">
        <v>0</v>
      </c>
      <c r="W77" s="29">
        <v>0</v>
      </c>
      <c r="X77" s="29">
        <v>100000</v>
      </c>
      <c r="Y77" s="29">
        <v>100000</v>
      </c>
      <c r="Z77" s="29">
        <v>100000</v>
      </c>
      <c r="AA77" s="29">
        <v>100000</v>
      </c>
    </row>
    <row r="78" spans="1:27" ht="63" x14ac:dyDescent="0.2">
      <c r="A78" s="16" t="s">
        <v>224</v>
      </c>
      <c r="B78" s="23" t="s">
        <v>277</v>
      </c>
      <c r="C78" s="53" t="s">
        <v>269</v>
      </c>
      <c r="D78" s="24"/>
      <c r="E78" s="37" t="s">
        <v>38</v>
      </c>
      <c r="F78" s="26">
        <f t="shared" ref="F78:Q78" si="34">F80+F81</f>
        <v>0</v>
      </c>
      <c r="G78" s="26">
        <f t="shared" si="34"/>
        <v>0</v>
      </c>
      <c r="H78" s="26">
        <f t="shared" si="34"/>
        <v>0</v>
      </c>
      <c r="I78" s="26">
        <f t="shared" si="34"/>
        <v>0</v>
      </c>
      <c r="J78" s="26">
        <f t="shared" si="34"/>
        <v>0</v>
      </c>
      <c r="K78" s="26">
        <f t="shared" si="34"/>
        <v>0</v>
      </c>
      <c r="L78" s="26">
        <f t="shared" si="34"/>
        <v>0</v>
      </c>
      <c r="M78" s="26">
        <f t="shared" si="34"/>
        <v>0</v>
      </c>
      <c r="N78" s="26">
        <f t="shared" si="34"/>
        <v>0</v>
      </c>
      <c r="O78" s="26">
        <f t="shared" si="34"/>
        <v>0</v>
      </c>
      <c r="P78" s="26">
        <f t="shared" si="34"/>
        <v>0</v>
      </c>
      <c r="Q78" s="26">
        <f t="shared" si="34"/>
        <v>0</v>
      </c>
      <c r="R78" s="26">
        <f t="shared" ref="R78:AA78" si="35">R79+R82+R83+R84+R85+R86</f>
        <v>5835801.0099999998</v>
      </c>
      <c r="S78" s="26">
        <f t="shared" si="35"/>
        <v>1540000</v>
      </c>
      <c r="T78" s="26">
        <f t="shared" si="35"/>
        <v>4951657.51</v>
      </c>
      <c r="U78" s="26">
        <f t="shared" si="35"/>
        <v>900000</v>
      </c>
      <c r="V78" s="26">
        <f t="shared" si="35"/>
        <v>4213750.78</v>
      </c>
      <c r="W78" s="26">
        <f t="shared" si="35"/>
        <v>0</v>
      </c>
      <c r="X78" s="26">
        <f t="shared" si="35"/>
        <v>1500000</v>
      </c>
      <c r="Y78" s="26">
        <f t="shared" si="35"/>
        <v>1500000</v>
      </c>
      <c r="Z78" s="26">
        <f t="shared" si="35"/>
        <v>1500000</v>
      </c>
      <c r="AA78" s="26">
        <f t="shared" si="35"/>
        <v>1500000</v>
      </c>
    </row>
    <row r="79" spans="1:27" ht="47.25" x14ac:dyDescent="0.2">
      <c r="A79" s="16" t="s">
        <v>225</v>
      </c>
      <c r="B79" s="23" t="s">
        <v>44</v>
      </c>
      <c r="C79" s="53" t="s">
        <v>269</v>
      </c>
      <c r="D79" s="24" t="s">
        <v>73</v>
      </c>
      <c r="E79" s="47" t="s">
        <v>56</v>
      </c>
      <c r="F79" s="26"/>
      <c r="G79" s="26"/>
      <c r="H79" s="26"/>
      <c r="I79" s="26"/>
      <c r="J79" s="26"/>
      <c r="K79" s="26"/>
      <c r="L79" s="26"/>
      <c r="M79" s="44"/>
      <c r="N79" s="44"/>
      <c r="O79" s="44"/>
      <c r="P79" s="44"/>
      <c r="Q79" s="44"/>
      <c r="R79" s="26">
        <f t="shared" ref="R79:AA79" si="36">R80+R81</f>
        <v>3895801.01</v>
      </c>
      <c r="S79" s="26">
        <f t="shared" si="36"/>
        <v>0</v>
      </c>
      <c r="T79" s="26">
        <f t="shared" si="36"/>
        <v>4051657.51</v>
      </c>
      <c r="U79" s="26">
        <f t="shared" si="36"/>
        <v>0</v>
      </c>
      <c r="V79" s="26">
        <f t="shared" si="36"/>
        <v>4213750.78</v>
      </c>
      <c r="W79" s="26">
        <f t="shared" si="36"/>
        <v>0</v>
      </c>
      <c r="X79" s="26">
        <f t="shared" si="36"/>
        <v>0</v>
      </c>
      <c r="Y79" s="26">
        <f t="shared" si="36"/>
        <v>0</v>
      </c>
      <c r="Z79" s="26">
        <f t="shared" si="36"/>
        <v>0</v>
      </c>
      <c r="AA79" s="26">
        <f t="shared" si="36"/>
        <v>0</v>
      </c>
    </row>
    <row r="80" spans="1:27" ht="53.25" customHeight="1" x14ac:dyDescent="0.2">
      <c r="A80" s="15" t="s">
        <v>226</v>
      </c>
      <c r="B80" s="51" t="s">
        <v>44</v>
      </c>
      <c r="C80" s="54" t="s">
        <v>269</v>
      </c>
      <c r="D80" s="27" t="s">
        <v>73</v>
      </c>
      <c r="E80" s="33" t="s">
        <v>56</v>
      </c>
      <c r="F80" s="34"/>
      <c r="G80" s="34"/>
      <c r="H80" s="34"/>
      <c r="I80" s="34"/>
      <c r="J80" s="34"/>
      <c r="K80" s="34"/>
      <c r="L80" s="34"/>
      <c r="M80" s="5"/>
      <c r="N80" s="5"/>
      <c r="O80" s="5"/>
      <c r="P80" s="5"/>
      <c r="Q80" s="5"/>
      <c r="R80" s="29">
        <v>3815801.01</v>
      </c>
      <c r="S80" s="29"/>
      <c r="T80" s="30">
        <v>3971657.51</v>
      </c>
      <c r="U80" s="30"/>
      <c r="V80" s="30">
        <v>4133750.78</v>
      </c>
      <c r="W80" s="30"/>
      <c r="X80" s="30"/>
      <c r="Y80" s="30"/>
      <c r="Z80" s="30"/>
      <c r="AA80" s="30"/>
    </row>
    <row r="81" spans="1:27" ht="26.25" customHeight="1" x14ac:dyDescent="0.2">
      <c r="A81" s="15" t="s">
        <v>227</v>
      </c>
      <c r="B81" s="51" t="s">
        <v>62</v>
      </c>
      <c r="C81" s="54" t="s">
        <v>269</v>
      </c>
      <c r="D81" s="27" t="s">
        <v>73</v>
      </c>
      <c r="E81" s="33" t="s">
        <v>65</v>
      </c>
      <c r="F81" s="34"/>
      <c r="G81" s="34"/>
      <c r="H81" s="34"/>
      <c r="I81" s="34"/>
      <c r="J81" s="34"/>
      <c r="K81" s="34"/>
      <c r="L81" s="34"/>
      <c r="M81" s="5"/>
      <c r="N81" s="5"/>
      <c r="O81" s="5"/>
      <c r="P81" s="5"/>
      <c r="Q81" s="5"/>
      <c r="R81" s="26">
        <v>80000</v>
      </c>
      <c r="S81" s="26"/>
      <c r="T81" s="26">
        <v>80000</v>
      </c>
      <c r="U81" s="26"/>
      <c r="V81" s="30">
        <v>80000</v>
      </c>
      <c r="W81" s="30"/>
      <c r="X81" s="30"/>
      <c r="Y81" s="30"/>
      <c r="Z81" s="30"/>
      <c r="AA81" s="30"/>
    </row>
    <row r="82" spans="1:27" ht="47.25" x14ac:dyDescent="0.2">
      <c r="A82" s="15" t="s">
        <v>228</v>
      </c>
      <c r="B82" s="51" t="s">
        <v>157</v>
      </c>
      <c r="C82" s="54" t="s">
        <v>269</v>
      </c>
      <c r="D82" s="27" t="s">
        <v>70</v>
      </c>
      <c r="E82" s="33" t="s">
        <v>158</v>
      </c>
      <c r="F82" s="34"/>
      <c r="G82" s="34"/>
      <c r="H82" s="34"/>
      <c r="I82" s="34"/>
      <c r="J82" s="34"/>
      <c r="K82" s="34"/>
      <c r="L82" s="34"/>
      <c r="M82" s="5"/>
      <c r="N82" s="5"/>
      <c r="O82" s="5"/>
      <c r="P82" s="5"/>
      <c r="Q82" s="5"/>
      <c r="R82" s="30">
        <v>100000</v>
      </c>
      <c r="S82" s="30">
        <v>100000</v>
      </c>
      <c r="T82" s="30">
        <v>100000</v>
      </c>
      <c r="U82" s="30">
        <v>100000</v>
      </c>
      <c r="V82" s="29">
        <v>0</v>
      </c>
      <c r="W82" s="29">
        <v>0</v>
      </c>
      <c r="X82" s="30">
        <v>100000</v>
      </c>
      <c r="Y82" s="30">
        <v>100000</v>
      </c>
      <c r="Z82" s="30">
        <v>100000</v>
      </c>
      <c r="AA82" s="30">
        <v>100000</v>
      </c>
    </row>
    <row r="83" spans="1:27" ht="31.5" x14ac:dyDescent="0.2">
      <c r="A83" s="15" t="s">
        <v>229</v>
      </c>
      <c r="B83" s="22" t="s">
        <v>41</v>
      </c>
      <c r="C83" s="54" t="s">
        <v>269</v>
      </c>
      <c r="D83" s="39" t="s">
        <v>70</v>
      </c>
      <c r="E83" s="28" t="s">
        <v>39</v>
      </c>
      <c r="F83" s="23"/>
      <c r="G83" s="23"/>
      <c r="H83" s="23"/>
      <c r="I83" s="23"/>
      <c r="J83" s="23"/>
      <c r="K83" s="23"/>
      <c r="L83" s="23"/>
      <c r="M83" s="5"/>
      <c r="N83" s="5"/>
      <c r="O83" s="5"/>
      <c r="P83" s="5"/>
      <c r="Q83" s="5"/>
      <c r="R83" s="29">
        <v>400000</v>
      </c>
      <c r="S83" s="29">
        <v>400000</v>
      </c>
      <c r="T83" s="29">
        <v>360000</v>
      </c>
      <c r="U83" s="29">
        <v>360000</v>
      </c>
      <c r="V83" s="29">
        <v>0</v>
      </c>
      <c r="W83" s="29">
        <v>0</v>
      </c>
      <c r="X83" s="29">
        <v>360000</v>
      </c>
      <c r="Y83" s="29">
        <v>360000</v>
      </c>
      <c r="Z83" s="29">
        <v>360000</v>
      </c>
      <c r="AA83" s="29">
        <v>360000</v>
      </c>
    </row>
    <row r="84" spans="1:27" ht="78.75" x14ac:dyDescent="0.2">
      <c r="A84" s="15" t="s">
        <v>230</v>
      </c>
      <c r="B84" s="22" t="s">
        <v>199</v>
      </c>
      <c r="C84" s="54" t="s">
        <v>269</v>
      </c>
      <c r="D84" s="39" t="s">
        <v>70</v>
      </c>
      <c r="E84" s="28"/>
      <c r="F84" s="23"/>
      <c r="G84" s="23"/>
      <c r="H84" s="23"/>
      <c r="I84" s="23"/>
      <c r="J84" s="23"/>
      <c r="K84" s="23"/>
      <c r="L84" s="23"/>
      <c r="M84" s="5"/>
      <c r="N84" s="5"/>
      <c r="O84" s="5"/>
      <c r="P84" s="5"/>
      <c r="Q84" s="5"/>
      <c r="R84" s="29">
        <v>400000</v>
      </c>
      <c r="S84" s="29">
        <v>0</v>
      </c>
      <c r="T84" s="30">
        <v>0</v>
      </c>
      <c r="U84" s="30">
        <v>0</v>
      </c>
      <c r="V84" s="35">
        <v>0</v>
      </c>
      <c r="W84" s="35">
        <v>0</v>
      </c>
      <c r="X84" s="35">
        <v>0</v>
      </c>
      <c r="Y84" s="35">
        <v>0</v>
      </c>
      <c r="Z84" s="30">
        <v>0</v>
      </c>
      <c r="AA84" s="30">
        <v>0</v>
      </c>
    </row>
    <row r="85" spans="1:27" ht="31.5" x14ac:dyDescent="0.2">
      <c r="A85" s="15" t="s">
        <v>231</v>
      </c>
      <c r="B85" s="22" t="s">
        <v>42</v>
      </c>
      <c r="C85" s="54" t="s">
        <v>269</v>
      </c>
      <c r="D85" s="39" t="s">
        <v>70</v>
      </c>
      <c r="E85" s="28" t="s">
        <v>40</v>
      </c>
      <c r="F85" s="23"/>
      <c r="G85" s="23"/>
      <c r="H85" s="23"/>
      <c r="I85" s="23"/>
      <c r="J85" s="23"/>
      <c r="K85" s="23"/>
      <c r="L85" s="23"/>
      <c r="M85" s="5"/>
      <c r="N85" s="5"/>
      <c r="O85" s="5"/>
      <c r="P85" s="5"/>
      <c r="Q85" s="5"/>
      <c r="R85" s="29">
        <v>40000</v>
      </c>
      <c r="S85" s="29">
        <v>40000</v>
      </c>
      <c r="T85" s="30">
        <v>40000</v>
      </c>
      <c r="U85" s="30">
        <v>40000</v>
      </c>
      <c r="V85" s="30">
        <v>0</v>
      </c>
      <c r="W85" s="30">
        <v>0</v>
      </c>
      <c r="X85" s="30">
        <v>40000</v>
      </c>
      <c r="Y85" s="30">
        <v>40000</v>
      </c>
      <c r="Z85" s="30">
        <v>40000</v>
      </c>
      <c r="AA85" s="30">
        <v>40000</v>
      </c>
    </row>
    <row r="86" spans="1:27" ht="31.5" x14ac:dyDescent="0.2">
      <c r="A86" s="15" t="s">
        <v>232</v>
      </c>
      <c r="B86" s="22" t="s">
        <v>43</v>
      </c>
      <c r="C86" s="54" t="s">
        <v>269</v>
      </c>
      <c r="D86" s="39" t="s">
        <v>70</v>
      </c>
      <c r="E86" s="28" t="s">
        <v>55</v>
      </c>
      <c r="F86" s="26" t="e">
        <f>#REF!+#REF!+#REF!</f>
        <v>#REF!</v>
      </c>
      <c r="G86" s="26" t="e">
        <f>#REF!+#REF!+#REF!</f>
        <v>#REF!</v>
      </c>
      <c r="H86" s="26" t="e">
        <f>#REF!+#REF!+#REF!</f>
        <v>#REF!</v>
      </c>
      <c r="I86" s="26" t="e">
        <f>#REF!+#REF!+#REF!</f>
        <v>#REF!</v>
      </c>
      <c r="J86" s="26" t="e">
        <f>#REF!+#REF!+#REF!</f>
        <v>#REF!</v>
      </c>
      <c r="K86" s="26" t="e">
        <f>#REF!+#REF!+#REF!</f>
        <v>#REF!</v>
      </c>
      <c r="L86" s="26" t="e">
        <f>#REF!+#REF!+#REF!</f>
        <v>#REF!</v>
      </c>
      <c r="M86" s="26" t="e">
        <f>#REF!+#REF!+#REF!</f>
        <v>#REF!</v>
      </c>
      <c r="N86" s="26" t="e">
        <f>#REF!+#REF!+#REF!</f>
        <v>#REF!</v>
      </c>
      <c r="O86" s="26" t="e">
        <f>#REF!+#REF!+#REF!</f>
        <v>#REF!</v>
      </c>
      <c r="P86" s="26" t="e">
        <f>#REF!+#REF!+#REF!</f>
        <v>#REF!</v>
      </c>
      <c r="Q86" s="26" t="e">
        <f>#REF!+#REF!+#REF!</f>
        <v>#REF!</v>
      </c>
      <c r="R86" s="26">
        <v>1000000</v>
      </c>
      <c r="S86" s="26">
        <v>1000000</v>
      </c>
      <c r="T86" s="26">
        <v>400000</v>
      </c>
      <c r="U86" s="26">
        <v>400000</v>
      </c>
      <c r="V86" s="26">
        <v>0</v>
      </c>
      <c r="W86" s="26">
        <v>0</v>
      </c>
      <c r="X86" s="26">
        <v>1000000</v>
      </c>
      <c r="Y86" s="26">
        <v>1000000</v>
      </c>
      <c r="Z86" s="26">
        <v>1000000</v>
      </c>
      <c r="AA86" s="26">
        <v>1000000</v>
      </c>
    </row>
    <row r="87" spans="1:27" ht="28.5" customHeight="1" x14ac:dyDescent="0.2">
      <c r="A87" s="16" t="s">
        <v>122</v>
      </c>
      <c r="B87" s="77" t="s">
        <v>163</v>
      </c>
      <c r="C87" s="54"/>
      <c r="D87" s="39"/>
      <c r="E87" s="28"/>
      <c r="F87" s="26"/>
      <c r="G87" s="26"/>
      <c r="H87" s="26"/>
      <c r="I87" s="26"/>
      <c r="J87" s="26"/>
      <c r="K87" s="26"/>
      <c r="L87" s="26"/>
      <c r="M87" s="44"/>
      <c r="N87" s="44"/>
      <c r="O87" s="44"/>
      <c r="P87" s="44"/>
      <c r="Q87" s="44"/>
      <c r="R87" s="26">
        <f t="shared" ref="R87:AA87" si="37">R89</f>
        <v>14047753</v>
      </c>
      <c r="S87" s="26">
        <f t="shared" si="37"/>
        <v>14047753</v>
      </c>
      <c r="T87" s="26">
        <f t="shared" si="37"/>
        <v>23404383.329999998</v>
      </c>
      <c r="U87" s="26">
        <f t="shared" si="37"/>
        <v>14006239</v>
      </c>
      <c r="V87" s="26">
        <f t="shared" si="37"/>
        <v>22995184.77</v>
      </c>
      <c r="W87" s="26">
        <f t="shared" si="37"/>
        <v>13503059</v>
      </c>
      <c r="X87" s="26">
        <f t="shared" si="37"/>
        <v>13869059</v>
      </c>
      <c r="Y87" s="26">
        <f t="shared" si="37"/>
        <v>13869059</v>
      </c>
      <c r="Z87" s="26">
        <f t="shared" si="37"/>
        <v>13519059</v>
      </c>
      <c r="AA87" s="26">
        <f t="shared" si="37"/>
        <v>13519059</v>
      </c>
    </row>
    <row r="88" spans="1:27" x14ac:dyDescent="0.2">
      <c r="A88" s="15"/>
      <c r="B88" s="77" t="s">
        <v>164</v>
      </c>
      <c r="C88" s="54"/>
      <c r="D88" s="39"/>
      <c r="E88" s="28"/>
      <c r="F88" s="26"/>
      <c r="G88" s="26"/>
      <c r="H88" s="26"/>
      <c r="I88" s="26"/>
      <c r="J88" s="26"/>
      <c r="K88" s="26"/>
      <c r="L88" s="26"/>
      <c r="M88" s="44"/>
      <c r="N88" s="44"/>
      <c r="O88" s="44"/>
      <c r="P88" s="44"/>
      <c r="Q88" s="44"/>
      <c r="R88" s="26"/>
      <c r="S88" s="26"/>
      <c r="T88" s="26"/>
      <c r="U88" s="26"/>
      <c r="V88" s="26"/>
      <c r="W88" s="26"/>
      <c r="X88" s="26"/>
      <c r="Y88" s="26"/>
      <c r="Z88" s="26"/>
      <c r="AA88" s="26"/>
    </row>
    <row r="89" spans="1:27" ht="78.75" x14ac:dyDescent="0.2">
      <c r="A89" s="15" t="s">
        <v>123</v>
      </c>
      <c r="B89" s="23" t="s">
        <v>276</v>
      </c>
      <c r="C89" s="54" t="s">
        <v>269</v>
      </c>
      <c r="D89" s="39" t="s">
        <v>200</v>
      </c>
      <c r="E89" s="28" t="s">
        <v>13</v>
      </c>
      <c r="F89" s="26"/>
      <c r="G89" s="26"/>
      <c r="H89" s="26"/>
      <c r="I89" s="26"/>
      <c r="J89" s="26"/>
      <c r="K89" s="26"/>
      <c r="L89" s="26"/>
      <c r="M89" s="44"/>
      <c r="N89" s="44"/>
      <c r="O89" s="44"/>
      <c r="P89" s="44"/>
      <c r="Q89" s="44"/>
      <c r="R89" s="26">
        <f t="shared" ref="R89:AA89" si="38">R90+R92+R95+R99</f>
        <v>14047753</v>
      </c>
      <c r="S89" s="26">
        <f t="shared" si="38"/>
        <v>14047753</v>
      </c>
      <c r="T89" s="26">
        <f t="shared" si="38"/>
        <v>23404383.329999998</v>
      </c>
      <c r="U89" s="26">
        <f t="shared" si="38"/>
        <v>14006239</v>
      </c>
      <c r="V89" s="26">
        <f t="shared" si="38"/>
        <v>22995184.77</v>
      </c>
      <c r="W89" s="26">
        <f t="shared" si="38"/>
        <v>13503059</v>
      </c>
      <c r="X89" s="26">
        <f t="shared" si="38"/>
        <v>13869059</v>
      </c>
      <c r="Y89" s="26">
        <f t="shared" si="38"/>
        <v>13869059</v>
      </c>
      <c r="Z89" s="26">
        <f t="shared" si="38"/>
        <v>13519059</v>
      </c>
      <c r="AA89" s="26">
        <f t="shared" si="38"/>
        <v>13519059</v>
      </c>
    </row>
    <row r="90" spans="1:27" ht="47.25" x14ac:dyDescent="0.2">
      <c r="A90" s="15" t="s">
        <v>233</v>
      </c>
      <c r="B90" s="23" t="s">
        <v>165</v>
      </c>
      <c r="C90" s="54" t="s">
        <v>269</v>
      </c>
      <c r="D90" s="39" t="s">
        <v>200</v>
      </c>
      <c r="E90" s="28"/>
      <c r="F90" s="26"/>
      <c r="G90" s="26"/>
      <c r="H90" s="26"/>
      <c r="I90" s="26"/>
      <c r="J90" s="26"/>
      <c r="K90" s="26"/>
      <c r="L90" s="26"/>
      <c r="M90" s="44"/>
      <c r="N90" s="44"/>
      <c r="O90" s="44"/>
      <c r="P90" s="44"/>
      <c r="Q90" s="44"/>
      <c r="R90" s="26">
        <f t="shared" ref="R90:AA90" si="39">R91</f>
        <v>12860753</v>
      </c>
      <c r="S90" s="26">
        <f t="shared" si="39"/>
        <v>12860753</v>
      </c>
      <c r="T90" s="26">
        <f t="shared" si="39"/>
        <v>13490239</v>
      </c>
      <c r="U90" s="26">
        <f t="shared" si="39"/>
        <v>13490239</v>
      </c>
      <c r="V90" s="26">
        <f t="shared" si="39"/>
        <v>13503059</v>
      </c>
      <c r="W90" s="26">
        <f t="shared" si="39"/>
        <v>13503059</v>
      </c>
      <c r="X90" s="26">
        <f t="shared" si="39"/>
        <v>13503059</v>
      </c>
      <c r="Y90" s="26">
        <f t="shared" si="39"/>
        <v>13503059</v>
      </c>
      <c r="Z90" s="26">
        <f t="shared" si="39"/>
        <v>13503059</v>
      </c>
      <c r="AA90" s="26">
        <f t="shared" si="39"/>
        <v>13503059</v>
      </c>
    </row>
    <row r="91" spans="1:27" ht="47.25" x14ac:dyDescent="0.2">
      <c r="A91" s="15" t="s">
        <v>234</v>
      </c>
      <c r="B91" s="20" t="s">
        <v>166</v>
      </c>
      <c r="C91" s="54" t="s">
        <v>269</v>
      </c>
      <c r="D91" s="39" t="s">
        <v>200</v>
      </c>
      <c r="E91" s="28" t="s">
        <v>28</v>
      </c>
      <c r="F91" s="26"/>
      <c r="G91" s="26"/>
      <c r="H91" s="26"/>
      <c r="I91" s="26"/>
      <c r="J91" s="26"/>
      <c r="K91" s="26"/>
      <c r="L91" s="26"/>
      <c r="M91" s="44"/>
      <c r="N91" s="44"/>
      <c r="O91" s="44"/>
      <c r="P91" s="44"/>
      <c r="Q91" s="44"/>
      <c r="R91" s="26">
        <v>12860753</v>
      </c>
      <c r="S91" s="26">
        <v>12860753</v>
      </c>
      <c r="T91" s="26">
        <v>13490239</v>
      </c>
      <c r="U91" s="26">
        <v>13490239</v>
      </c>
      <c r="V91" s="26">
        <v>13503059</v>
      </c>
      <c r="W91" s="26">
        <v>13503059</v>
      </c>
      <c r="X91" s="26">
        <v>13503059</v>
      </c>
      <c r="Y91" s="26">
        <v>13503059</v>
      </c>
      <c r="Z91" s="26">
        <v>13503059</v>
      </c>
      <c r="AA91" s="26">
        <v>13503059</v>
      </c>
    </row>
    <row r="92" spans="1:27" ht="63" x14ac:dyDescent="0.2">
      <c r="A92" s="15" t="s">
        <v>235</v>
      </c>
      <c r="B92" s="23" t="s">
        <v>58</v>
      </c>
      <c r="C92" s="54" t="s">
        <v>269</v>
      </c>
      <c r="D92" s="39" t="s">
        <v>200</v>
      </c>
      <c r="E92" s="28"/>
      <c r="F92" s="26"/>
      <c r="G92" s="26"/>
      <c r="H92" s="26"/>
      <c r="I92" s="26"/>
      <c r="J92" s="26"/>
      <c r="K92" s="26"/>
      <c r="L92" s="26"/>
      <c r="M92" s="44"/>
      <c r="N92" s="44"/>
      <c r="O92" s="44"/>
      <c r="P92" s="44"/>
      <c r="Q92" s="44"/>
      <c r="R92" s="26">
        <f t="shared" ref="R92:AA92" si="40">R93+R94</f>
        <v>16000</v>
      </c>
      <c r="S92" s="26">
        <f t="shared" si="40"/>
        <v>16000</v>
      </c>
      <c r="T92" s="26">
        <f t="shared" si="40"/>
        <v>16000</v>
      </c>
      <c r="U92" s="26">
        <f t="shared" si="40"/>
        <v>16000</v>
      </c>
      <c r="V92" s="26">
        <f t="shared" si="40"/>
        <v>0</v>
      </c>
      <c r="W92" s="26">
        <f t="shared" si="40"/>
        <v>0</v>
      </c>
      <c r="X92" s="26">
        <f t="shared" si="40"/>
        <v>16000</v>
      </c>
      <c r="Y92" s="26">
        <f t="shared" si="40"/>
        <v>16000</v>
      </c>
      <c r="Z92" s="26">
        <f t="shared" si="40"/>
        <v>16000</v>
      </c>
      <c r="AA92" s="26">
        <f t="shared" si="40"/>
        <v>16000</v>
      </c>
    </row>
    <row r="93" spans="1:27" ht="30" x14ac:dyDescent="0.2">
      <c r="A93" s="15" t="s">
        <v>236</v>
      </c>
      <c r="B93" s="21" t="s">
        <v>25</v>
      </c>
      <c r="C93" s="54" t="s">
        <v>269</v>
      </c>
      <c r="D93" s="39" t="s">
        <v>200</v>
      </c>
      <c r="E93" s="28" t="s">
        <v>201</v>
      </c>
      <c r="F93" s="26"/>
      <c r="G93" s="26"/>
      <c r="H93" s="26"/>
      <c r="I93" s="26"/>
      <c r="J93" s="26"/>
      <c r="K93" s="26"/>
      <c r="L93" s="26"/>
      <c r="M93" s="44"/>
      <c r="N93" s="44"/>
      <c r="O93" s="44"/>
      <c r="P93" s="44"/>
      <c r="Q93" s="44"/>
      <c r="R93" s="26">
        <v>10000</v>
      </c>
      <c r="S93" s="26">
        <v>10000</v>
      </c>
      <c r="T93" s="26">
        <v>10000</v>
      </c>
      <c r="U93" s="26">
        <v>10000</v>
      </c>
      <c r="V93" s="26">
        <v>0</v>
      </c>
      <c r="W93" s="26">
        <v>0</v>
      </c>
      <c r="X93" s="26">
        <v>10000</v>
      </c>
      <c r="Y93" s="26">
        <v>10000</v>
      </c>
      <c r="Z93" s="26">
        <v>10000</v>
      </c>
      <c r="AA93" s="26">
        <v>10000</v>
      </c>
    </row>
    <row r="94" spans="1:27" ht="31.5" x14ac:dyDescent="0.2">
      <c r="A94" s="15" t="s">
        <v>237</v>
      </c>
      <c r="B94" s="20" t="s">
        <v>26</v>
      </c>
      <c r="C94" s="54" t="s">
        <v>269</v>
      </c>
      <c r="D94" s="39" t="s">
        <v>200</v>
      </c>
      <c r="E94" s="28" t="s">
        <v>80</v>
      </c>
      <c r="F94" s="26"/>
      <c r="G94" s="26"/>
      <c r="H94" s="26"/>
      <c r="I94" s="26"/>
      <c r="J94" s="26"/>
      <c r="K94" s="26"/>
      <c r="L94" s="26"/>
      <c r="M94" s="44"/>
      <c r="N94" s="44"/>
      <c r="O94" s="44"/>
      <c r="P94" s="44"/>
      <c r="Q94" s="44"/>
      <c r="R94" s="26">
        <v>6000</v>
      </c>
      <c r="S94" s="26">
        <v>6000</v>
      </c>
      <c r="T94" s="26">
        <v>6000</v>
      </c>
      <c r="U94" s="26">
        <v>6000</v>
      </c>
      <c r="V94" s="26">
        <v>0</v>
      </c>
      <c r="W94" s="26">
        <v>0</v>
      </c>
      <c r="X94" s="26">
        <v>6000</v>
      </c>
      <c r="Y94" s="26">
        <v>6000</v>
      </c>
      <c r="Z94" s="26">
        <v>6000</v>
      </c>
      <c r="AA94" s="26">
        <v>6000</v>
      </c>
    </row>
    <row r="95" spans="1:27" ht="63" x14ac:dyDescent="0.2">
      <c r="A95" s="15" t="s">
        <v>238</v>
      </c>
      <c r="B95" s="40" t="s">
        <v>278</v>
      </c>
      <c r="C95" s="54" t="s">
        <v>269</v>
      </c>
      <c r="D95" s="39" t="s">
        <v>200</v>
      </c>
      <c r="E95" s="28" t="s">
        <v>38</v>
      </c>
      <c r="F95" s="26"/>
      <c r="G95" s="26"/>
      <c r="H95" s="26"/>
      <c r="I95" s="26"/>
      <c r="J95" s="26"/>
      <c r="K95" s="26"/>
      <c r="L95" s="26"/>
      <c r="M95" s="44"/>
      <c r="N95" s="44"/>
      <c r="O95" s="44"/>
      <c r="P95" s="44"/>
      <c r="Q95" s="44"/>
      <c r="R95" s="26">
        <f>R96+R97</f>
        <v>1000000</v>
      </c>
      <c r="S95" s="26">
        <f t="shared" ref="S95:AA95" si="41">S96+S97</f>
        <v>1000000</v>
      </c>
      <c r="T95" s="26">
        <f t="shared" si="41"/>
        <v>9398144.3300000001</v>
      </c>
      <c r="U95" s="26">
        <f t="shared" si="41"/>
        <v>0</v>
      </c>
      <c r="V95" s="26">
        <f t="shared" si="41"/>
        <v>9492125.7699999996</v>
      </c>
      <c r="W95" s="26">
        <f t="shared" si="41"/>
        <v>0</v>
      </c>
      <c r="X95" s="26">
        <f t="shared" si="41"/>
        <v>0</v>
      </c>
      <c r="Y95" s="26">
        <f t="shared" si="41"/>
        <v>0</v>
      </c>
      <c r="Z95" s="26">
        <f t="shared" si="41"/>
        <v>0</v>
      </c>
      <c r="AA95" s="26">
        <f t="shared" si="41"/>
        <v>0</v>
      </c>
    </row>
    <row r="96" spans="1:27" ht="31.5" x14ac:dyDescent="0.2">
      <c r="A96" s="15"/>
      <c r="B96" s="22" t="s">
        <v>174</v>
      </c>
      <c r="C96" s="54" t="s">
        <v>269</v>
      </c>
      <c r="D96" s="39" t="s">
        <v>200</v>
      </c>
      <c r="E96" s="28" t="s">
        <v>290</v>
      </c>
      <c r="F96" s="26"/>
      <c r="G96" s="26"/>
      <c r="H96" s="26"/>
      <c r="I96" s="26"/>
      <c r="J96" s="26"/>
      <c r="K96" s="26"/>
      <c r="L96" s="26"/>
      <c r="M96" s="44"/>
      <c r="N96" s="44"/>
      <c r="O96" s="44"/>
      <c r="P96" s="44"/>
      <c r="Q96" s="44"/>
      <c r="R96" s="26">
        <v>1000000</v>
      </c>
      <c r="S96" s="26">
        <v>1000000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30">
        <v>0</v>
      </c>
      <c r="AA96" s="30">
        <v>0</v>
      </c>
    </row>
    <row r="97" spans="1:27" ht="47.25" x14ac:dyDescent="0.2">
      <c r="A97" s="15"/>
      <c r="B97" s="59" t="s">
        <v>288</v>
      </c>
      <c r="C97" s="54" t="s">
        <v>289</v>
      </c>
      <c r="D97" s="39" t="s">
        <v>200</v>
      </c>
      <c r="E97" s="28" t="s">
        <v>251</v>
      </c>
      <c r="F97" s="26"/>
      <c r="G97" s="26"/>
      <c r="H97" s="26"/>
      <c r="I97" s="26"/>
      <c r="J97" s="26"/>
      <c r="K97" s="26"/>
      <c r="L97" s="26"/>
      <c r="M97" s="44"/>
      <c r="N97" s="44"/>
      <c r="O97" s="44"/>
      <c r="P97" s="44"/>
      <c r="Q97" s="44"/>
      <c r="R97" s="26">
        <v>0</v>
      </c>
      <c r="S97" s="26">
        <v>0</v>
      </c>
      <c r="T97" s="26">
        <v>9398144.3300000001</v>
      </c>
      <c r="U97" s="26">
        <v>0</v>
      </c>
      <c r="V97" s="26">
        <v>9492125.7699999996</v>
      </c>
      <c r="W97" s="26">
        <v>0</v>
      </c>
      <c r="X97" s="26">
        <v>0</v>
      </c>
      <c r="Y97" s="26">
        <v>0</v>
      </c>
      <c r="Z97" s="30">
        <v>0</v>
      </c>
      <c r="AA97" s="30">
        <v>0</v>
      </c>
    </row>
    <row r="98" spans="1:27" x14ac:dyDescent="0.2">
      <c r="A98" s="15"/>
      <c r="B98" s="22"/>
      <c r="C98" s="54"/>
      <c r="D98" s="39"/>
      <c r="E98" s="28"/>
      <c r="F98" s="26"/>
      <c r="G98" s="26"/>
      <c r="H98" s="26"/>
      <c r="I98" s="26"/>
      <c r="J98" s="26"/>
      <c r="K98" s="26"/>
      <c r="L98" s="26"/>
      <c r="M98" s="44"/>
      <c r="N98" s="44"/>
      <c r="O98" s="44"/>
      <c r="P98" s="44"/>
      <c r="Q98" s="44"/>
      <c r="R98" s="26"/>
      <c r="S98" s="26"/>
      <c r="T98" s="26"/>
      <c r="U98" s="26"/>
      <c r="V98" s="26"/>
      <c r="W98" s="26"/>
      <c r="X98" s="26"/>
      <c r="Y98" s="26"/>
      <c r="Z98" s="30"/>
      <c r="AA98" s="30"/>
    </row>
    <row r="99" spans="1:27" ht="47.25" x14ac:dyDescent="0.2">
      <c r="A99" s="16" t="s">
        <v>124</v>
      </c>
      <c r="B99" s="74" t="s">
        <v>271</v>
      </c>
      <c r="C99" s="75" t="s">
        <v>269</v>
      </c>
      <c r="D99" s="48" t="s">
        <v>200</v>
      </c>
      <c r="E99" s="49" t="s">
        <v>180</v>
      </c>
      <c r="F99" s="26"/>
      <c r="G99" s="26"/>
      <c r="H99" s="26"/>
      <c r="I99" s="26"/>
      <c r="J99" s="26"/>
      <c r="K99" s="26"/>
      <c r="L99" s="26"/>
      <c r="M99" s="44"/>
      <c r="N99" s="44"/>
      <c r="O99" s="44"/>
      <c r="P99" s="44"/>
      <c r="Q99" s="44"/>
      <c r="R99" s="26">
        <f>R100+R101+R102</f>
        <v>171000</v>
      </c>
      <c r="S99" s="26">
        <f t="shared" ref="S99:AA99" si="42">S100+S101+S102</f>
        <v>171000</v>
      </c>
      <c r="T99" s="26">
        <f t="shared" si="42"/>
        <v>500000</v>
      </c>
      <c r="U99" s="26">
        <f t="shared" si="42"/>
        <v>500000</v>
      </c>
      <c r="V99" s="26">
        <f t="shared" si="42"/>
        <v>0</v>
      </c>
      <c r="W99" s="26">
        <f t="shared" si="42"/>
        <v>0</v>
      </c>
      <c r="X99" s="26">
        <f t="shared" si="42"/>
        <v>350000</v>
      </c>
      <c r="Y99" s="26">
        <f t="shared" si="42"/>
        <v>350000</v>
      </c>
      <c r="Z99" s="26">
        <f t="shared" si="42"/>
        <v>0</v>
      </c>
      <c r="AA99" s="26">
        <f t="shared" si="42"/>
        <v>0</v>
      </c>
    </row>
    <row r="100" spans="1:27" ht="30" x14ac:dyDescent="0.2">
      <c r="A100" s="15" t="s">
        <v>125</v>
      </c>
      <c r="B100" s="43" t="s">
        <v>181</v>
      </c>
      <c r="C100" s="54" t="s">
        <v>269</v>
      </c>
      <c r="D100" s="39" t="s">
        <v>200</v>
      </c>
      <c r="E100" s="28" t="s">
        <v>202</v>
      </c>
      <c r="F100" s="26"/>
      <c r="G100" s="26"/>
      <c r="H100" s="26"/>
      <c r="I100" s="26"/>
      <c r="J100" s="26"/>
      <c r="K100" s="26"/>
      <c r="L100" s="26"/>
      <c r="M100" s="44"/>
      <c r="N100" s="44"/>
      <c r="O100" s="44"/>
      <c r="P100" s="44"/>
      <c r="Q100" s="44"/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350000</v>
      </c>
      <c r="Y100" s="26">
        <v>350000</v>
      </c>
      <c r="Z100" s="26">
        <v>0</v>
      </c>
      <c r="AA100" s="26">
        <v>0</v>
      </c>
    </row>
    <row r="101" spans="1:27" ht="30" x14ac:dyDescent="0.2">
      <c r="A101" s="15" t="s">
        <v>126</v>
      </c>
      <c r="B101" s="43" t="s">
        <v>182</v>
      </c>
      <c r="C101" s="54" t="s">
        <v>269</v>
      </c>
      <c r="D101" s="39" t="s">
        <v>200</v>
      </c>
      <c r="E101" s="28" t="s">
        <v>203</v>
      </c>
      <c r="F101" s="26"/>
      <c r="G101" s="26"/>
      <c r="H101" s="26"/>
      <c r="I101" s="26"/>
      <c r="J101" s="26"/>
      <c r="K101" s="26"/>
      <c r="L101" s="26"/>
      <c r="M101" s="44"/>
      <c r="N101" s="44"/>
      <c r="O101" s="44"/>
      <c r="P101" s="44"/>
      <c r="Q101" s="44"/>
      <c r="R101" s="26">
        <v>0</v>
      </c>
      <c r="S101" s="26">
        <v>0</v>
      </c>
      <c r="T101" s="26">
        <v>500000</v>
      </c>
      <c r="U101" s="26">
        <v>500000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</row>
    <row r="102" spans="1:27" ht="33.75" customHeight="1" x14ac:dyDescent="0.2">
      <c r="A102" s="15"/>
      <c r="B102" s="43" t="s">
        <v>259</v>
      </c>
      <c r="C102" s="54" t="s">
        <v>269</v>
      </c>
      <c r="D102" s="39" t="s">
        <v>200</v>
      </c>
      <c r="E102" s="28" t="s">
        <v>263</v>
      </c>
      <c r="F102" s="26"/>
      <c r="G102" s="26"/>
      <c r="H102" s="26"/>
      <c r="I102" s="26"/>
      <c r="J102" s="26"/>
      <c r="K102" s="26"/>
      <c r="L102" s="26"/>
      <c r="M102" s="44"/>
      <c r="N102" s="44"/>
      <c r="O102" s="44"/>
      <c r="P102" s="44"/>
      <c r="Q102" s="44"/>
      <c r="R102" s="26">
        <v>171000</v>
      </c>
      <c r="S102" s="26">
        <v>171000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30">
        <v>0</v>
      </c>
      <c r="AA102" s="30">
        <v>0</v>
      </c>
    </row>
    <row r="103" spans="1:27" ht="52.5" customHeight="1" x14ac:dyDescent="0.2">
      <c r="A103" s="16" t="s">
        <v>239</v>
      </c>
      <c r="B103" s="22" t="s">
        <v>279</v>
      </c>
      <c r="C103" s="54" t="s">
        <v>269</v>
      </c>
      <c r="D103" s="39"/>
      <c r="E103" s="28" t="s">
        <v>252</v>
      </c>
      <c r="F103" s="26"/>
      <c r="G103" s="26"/>
      <c r="H103" s="26"/>
      <c r="I103" s="26"/>
      <c r="J103" s="26"/>
      <c r="K103" s="26"/>
      <c r="L103" s="26"/>
      <c r="M103" s="44"/>
      <c r="N103" s="44"/>
      <c r="O103" s="44"/>
      <c r="P103" s="44"/>
      <c r="Q103" s="44"/>
      <c r="R103" s="26">
        <f t="shared" ref="R103:X103" si="43">R104+R106+R109+R110</f>
        <v>470000</v>
      </c>
      <c r="S103" s="26">
        <f t="shared" si="43"/>
        <v>470000</v>
      </c>
      <c r="T103" s="26">
        <f t="shared" si="43"/>
        <v>340000</v>
      </c>
      <c r="U103" s="26">
        <f t="shared" si="43"/>
        <v>340000</v>
      </c>
      <c r="V103" s="26">
        <f t="shared" si="43"/>
        <v>0</v>
      </c>
      <c r="W103" s="26">
        <f t="shared" si="43"/>
        <v>0</v>
      </c>
      <c r="X103" s="26">
        <f t="shared" si="43"/>
        <v>440000</v>
      </c>
      <c r="Y103" s="26">
        <f>Y104+Y106+Y109+Y110</f>
        <v>440000</v>
      </c>
      <c r="Z103" s="26">
        <f t="shared" ref="Z103:AA103" si="44">Z104+Z106+Z109+Z110</f>
        <v>440000</v>
      </c>
      <c r="AA103" s="26">
        <f t="shared" si="44"/>
        <v>440000</v>
      </c>
    </row>
    <row r="104" spans="1:27" ht="69.75" customHeight="1" x14ac:dyDescent="0.2">
      <c r="A104" s="15" t="s">
        <v>240</v>
      </c>
      <c r="B104" s="22" t="s">
        <v>175</v>
      </c>
      <c r="C104" s="54" t="s">
        <v>269</v>
      </c>
      <c r="D104" s="39" t="s">
        <v>206</v>
      </c>
      <c r="E104" s="28" t="s">
        <v>292</v>
      </c>
      <c r="F104" s="26"/>
      <c r="G104" s="26"/>
      <c r="H104" s="26"/>
      <c r="I104" s="26"/>
      <c r="J104" s="26"/>
      <c r="K104" s="26"/>
      <c r="L104" s="26"/>
      <c r="M104" s="44"/>
      <c r="N104" s="44"/>
      <c r="O104" s="44"/>
      <c r="P104" s="44"/>
      <c r="Q104" s="44"/>
      <c r="R104" s="26">
        <f t="shared" ref="R104:AA104" si="45">R105</f>
        <v>40000</v>
      </c>
      <c r="S104" s="26">
        <f t="shared" si="45"/>
        <v>40000</v>
      </c>
      <c r="T104" s="26">
        <f t="shared" si="45"/>
        <v>0</v>
      </c>
      <c r="U104" s="26">
        <f t="shared" si="45"/>
        <v>0</v>
      </c>
      <c r="V104" s="26">
        <f t="shared" si="45"/>
        <v>0</v>
      </c>
      <c r="W104" s="26">
        <f t="shared" si="45"/>
        <v>0</v>
      </c>
      <c r="X104" s="26">
        <f t="shared" si="45"/>
        <v>0</v>
      </c>
      <c r="Y104" s="26">
        <f t="shared" si="45"/>
        <v>0</v>
      </c>
      <c r="Z104" s="26">
        <f t="shared" si="45"/>
        <v>0</v>
      </c>
      <c r="AA104" s="26">
        <f t="shared" si="45"/>
        <v>0</v>
      </c>
    </row>
    <row r="105" spans="1:27" ht="47.25" x14ac:dyDescent="0.2">
      <c r="A105" s="15" t="s">
        <v>241</v>
      </c>
      <c r="B105" s="22" t="s">
        <v>176</v>
      </c>
      <c r="C105" s="54" t="s">
        <v>269</v>
      </c>
      <c r="D105" s="39" t="s">
        <v>206</v>
      </c>
      <c r="E105" s="28" t="s">
        <v>291</v>
      </c>
      <c r="F105" s="26"/>
      <c r="G105" s="26"/>
      <c r="H105" s="26"/>
      <c r="I105" s="26"/>
      <c r="J105" s="26"/>
      <c r="K105" s="26"/>
      <c r="L105" s="26"/>
      <c r="M105" s="44"/>
      <c r="N105" s="44"/>
      <c r="O105" s="44"/>
      <c r="P105" s="44"/>
      <c r="Q105" s="44"/>
      <c r="R105" s="26">
        <v>40000</v>
      </c>
      <c r="S105" s="26">
        <v>40000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30">
        <v>0</v>
      </c>
      <c r="AA105" s="30">
        <v>0</v>
      </c>
    </row>
    <row r="106" spans="1:27" ht="48" customHeight="1" x14ac:dyDescent="0.2">
      <c r="A106" s="15" t="s">
        <v>242</v>
      </c>
      <c r="B106" s="22" t="s">
        <v>177</v>
      </c>
      <c r="C106" s="54" t="s">
        <v>269</v>
      </c>
      <c r="D106" s="39" t="s">
        <v>78</v>
      </c>
      <c r="E106" s="28" t="s">
        <v>253</v>
      </c>
      <c r="F106" s="26"/>
      <c r="G106" s="26"/>
      <c r="H106" s="26"/>
      <c r="I106" s="26"/>
      <c r="J106" s="26"/>
      <c r="K106" s="26"/>
      <c r="L106" s="26"/>
      <c r="M106" s="44"/>
      <c r="N106" s="44"/>
      <c r="O106" s="44"/>
      <c r="P106" s="44"/>
      <c r="Q106" s="44"/>
      <c r="R106" s="26">
        <f t="shared" ref="R106:X106" si="46">R108</f>
        <v>180000</v>
      </c>
      <c r="S106" s="26">
        <f t="shared" si="46"/>
        <v>180000</v>
      </c>
      <c r="T106" s="26">
        <f t="shared" si="46"/>
        <v>90000</v>
      </c>
      <c r="U106" s="26">
        <f t="shared" si="46"/>
        <v>90000</v>
      </c>
      <c r="V106" s="26">
        <f t="shared" si="46"/>
        <v>0</v>
      </c>
      <c r="W106" s="26">
        <f t="shared" si="46"/>
        <v>0</v>
      </c>
      <c r="X106" s="26">
        <f t="shared" si="46"/>
        <v>190000</v>
      </c>
      <c r="Y106" s="26">
        <f>Y108</f>
        <v>190000</v>
      </c>
      <c r="Z106" s="26">
        <f t="shared" ref="Z106:AA106" si="47">Z108</f>
        <v>190000</v>
      </c>
      <c r="AA106" s="26">
        <f t="shared" si="47"/>
        <v>190000</v>
      </c>
    </row>
    <row r="107" spans="1:27" x14ac:dyDescent="0.2">
      <c r="A107" s="15"/>
      <c r="B107" s="22" t="s">
        <v>81</v>
      </c>
      <c r="C107" s="54"/>
      <c r="D107" s="39"/>
      <c r="E107" s="28"/>
      <c r="F107" s="26"/>
      <c r="G107" s="26"/>
      <c r="H107" s="26"/>
      <c r="I107" s="26"/>
      <c r="J107" s="26"/>
      <c r="K107" s="26"/>
      <c r="L107" s="26"/>
      <c r="M107" s="44"/>
      <c r="N107" s="44"/>
      <c r="O107" s="44"/>
      <c r="P107" s="44"/>
      <c r="Q107" s="44"/>
      <c r="R107" s="26"/>
      <c r="S107" s="26"/>
      <c r="T107" s="26"/>
      <c r="U107" s="26"/>
      <c r="V107" s="26"/>
      <c r="W107" s="26"/>
      <c r="X107" s="26"/>
      <c r="Y107" s="26"/>
      <c r="Z107" s="30"/>
      <c r="AA107" s="30"/>
    </row>
    <row r="108" spans="1:27" ht="31.5" x14ac:dyDescent="0.2">
      <c r="A108" s="15" t="s">
        <v>243</v>
      </c>
      <c r="B108" s="22" t="s">
        <v>178</v>
      </c>
      <c r="C108" s="54" t="s">
        <v>269</v>
      </c>
      <c r="D108" s="39" t="s">
        <v>78</v>
      </c>
      <c r="E108" s="28" t="s">
        <v>254</v>
      </c>
      <c r="F108" s="26"/>
      <c r="G108" s="26"/>
      <c r="H108" s="26"/>
      <c r="I108" s="26"/>
      <c r="J108" s="26"/>
      <c r="K108" s="26"/>
      <c r="L108" s="26"/>
      <c r="M108" s="44"/>
      <c r="N108" s="44"/>
      <c r="O108" s="44"/>
      <c r="P108" s="44"/>
      <c r="Q108" s="44"/>
      <c r="R108" s="26">
        <v>180000</v>
      </c>
      <c r="S108" s="26">
        <v>180000</v>
      </c>
      <c r="T108" s="26">
        <v>90000</v>
      </c>
      <c r="U108" s="26">
        <v>90000</v>
      </c>
      <c r="V108" s="26">
        <v>0</v>
      </c>
      <c r="W108" s="26">
        <v>0</v>
      </c>
      <c r="X108" s="26">
        <v>190000</v>
      </c>
      <c r="Y108" s="26">
        <v>190000</v>
      </c>
      <c r="Z108" s="26">
        <v>190000</v>
      </c>
      <c r="AA108" s="26">
        <v>190000</v>
      </c>
    </row>
    <row r="109" spans="1:27" ht="47.25" x14ac:dyDescent="0.2">
      <c r="A109" s="15" t="s">
        <v>244</v>
      </c>
      <c r="B109" s="22" t="s">
        <v>204</v>
      </c>
      <c r="C109" s="54" t="s">
        <v>269</v>
      </c>
      <c r="D109" s="39" t="s">
        <v>70</v>
      </c>
      <c r="E109" s="28" t="s">
        <v>255</v>
      </c>
      <c r="F109" s="26"/>
      <c r="G109" s="26"/>
      <c r="H109" s="26"/>
      <c r="I109" s="26"/>
      <c r="J109" s="26"/>
      <c r="K109" s="26"/>
      <c r="L109" s="26"/>
      <c r="M109" s="44"/>
      <c r="N109" s="44"/>
      <c r="O109" s="44"/>
      <c r="P109" s="44"/>
      <c r="Q109" s="44"/>
      <c r="R109" s="26">
        <v>100000</v>
      </c>
      <c r="S109" s="26">
        <v>100000</v>
      </c>
      <c r="T109" s="26">
        <v>100000</v>
      </c>
      <c r="U109" s="26">
        <v>100000</v>
      </c>
      <c r="V109" s="26">
        <v>0</v>
      </c>
      <c r="W109" s="26">
        <v>0</v>
      </c>
      <c r="X109" s="26">
        <v>100000</v>
      </c>
      <c r="Y109" s="26">
        <v>100000</v>
      </c>
      <c r="Z109" s="26">
        <v>100000</v>
      </c>
      <c r="AA109" s="26">
        <v>100000</v>
      </c>
    </row>
    <row r="110" spans="1:27" ht="30" x14ac:dyDescent="0.2">
      <c r="A110" s="15" t="s">
        <v>245</v>
      </c>
      <c r="B110" s="22" t="s">
        <v>205</v>
      </c>
      <c r="C110" s="54" t="s">
        <v>269</v>
      </c>
      <c r="D110" s="39" t="s">
        <v>70</v>
      </c>
      <c r="E110" s="28" t="s">
        <v>256</v>
      </c>
      <c r="F110" s="26"/>
      <c r="G110" s="26"/>
      <c r="H110" s="26"/>
      <c r="I110" s="26"/>
      <c r="J110" s="26"/>
      <c r="K110" s="26"/>
      <c r="L110" s="26"/>
      <c r="M110" s="44"/>
      <c r="N110" s="44"/>
      <c r="O110" s="44"/>
      <c r="P110" s="44"/>
      <c r="Q110" s="44"/>
      <c r="R110" s="26">
        <v>150000</v>
      </c>
      <c r="S110" s="26">
        <v>150000</v>
      </c>
      <c r="T110" s="26">
        <v>150000</v>
      </c>
      <c r="U110" s="26">
        <v>150000</v>
      </c>
      <c r="V110" s="26">
        <v>0</v>
      </c>
      <c r="W110" s="26">
        <v>0</v>
      </c>
      <c r="X110" s="26">
        <v>150000</v>
      </c>
      <c r="Y110" s="26">
        <v>150000</v>
      </c>
      <c r="Z110" s="26">
        <v>150000</v>
      </c>
      <c r="AA110" s="26">
        <v>150000</v>
      </c>
    </row>
    <row r="111" spans="1:27" x14ac:dyDescent="0.2">
      <c r="A111" s="15"/>
      <c r="B111" s="45" t="s">
        <v>156</v>
      </c>
      <c r="C111" s="56"/>
      <c r="D111" s="52"/>
      <c r="E111" s="33"/>
      <c r="F111" s="34"/>
      <c r="G111" s="34"/>
      <c r="H111" s="34"/>
      <c r="I111" s="34"/>
      <c r="J111" s="34"/>
      <c r="K111" s="34"/>
      <c r="L111" s="34"/>
      <c r="M111" s="5"/>
      <c r="N111" s="5"/>
      <c r="O111" s="5"/>
      <c r="P111" s="5"/>
      <c r="Q111" s="5"/>
      <c r="R111" s="26"/>
      <c r="S111" s="26"/>
      <c r="T111" s="26"/>
      <c r="U111" s="26"/>
      <c r="V111" s="30"/>
      <c r="W111" s="30"/>
      <c r="X111" s="30"/>
      <c r="Y111" s="30"/>
      <c r="Z111" s="30"/>
      <c r="AA111" s="30"/>
    </row>
    <row r="112" spans="1:27" ht="37.5" customHeight="1" x14ac:dyDescent="0.2">
      <c r="A112" s="16" t="s">
        <v>246</v>
      </c>
      <c r="B112" s="23" t="s">
        <v>45</v>
      </c>
      <c r="C112" s="53" t="s">
        <v>269</v>
      </c>
      <c r="D112" s="24" t="s">
        <v>73</v>
      </c>
      <c r="E112" s="37" t="s">
        <v>46</v>
      </c>
      <c r="F112" s="26">
        <f t="shared" ref="F112:Q112" si="48">F113</f>
        <v>0</v>
      </c>
      <c r="G112" s="26">
        <f t="shared" si="48"/>
        <v>0</v>
      </c>
      <c r="H112" s="26">
        <f t="shared" si="48"/>
        <v>0</v>
      </c>
      <c r="I112" s="26">
        <f t="shared" si="48"/>
        <v>0</v>
      </c>
      <c r="J112" s="26">
        <f t="shared" si="48"/>
        <v>0</v>
      </c>
      <c r="K112" s="26">
        <f t="shared" si="48"/>
        <v>0</v>
      </c>
      <c r="L112" s="26">
        <f t="shared" si="48"/>
        <v>0</v>
      </c>
      <c r="M112" s="26">
        <f t="shared" si="48"/>
        <v>0</v>
      </c>
      <c r="N112" s="26">
        <f t="shared" si="48"/>
        <v>0</v>
      </c>
      <c r="O112" s="26">
        <f t="shared" si="48"/>
        <v>0</v>
      </c>
      <c r="P112" s="26">
        <f t="shared" si="48"/>
        <v>0</v>
      </c>
      <c r="Q112" s="26">
        <f t="shared" si="48"/>
        <v>0</v>
      </c>
      <c r="R112" s="26">
        <f>R113+R114</f>
        <v>96673863</v>
      </c>
      <c r="S112" s="26">
        <f t="shared" ref="S112:AA112" si="49">S113+S114</f>
        <v>96673863</v>
      </c>
      <c r="T112" s="26">
        <f t="shared" si="49"/>
        <v>95287421</v>
      </c>
      <c r="U112" s="26">
        <f t="shared" si="49"/>
        <v>95287421</v>
      </c>
      <c r="V112" s="26">
        <f t="shared" si="49"/>
        <v>95560149</v>
      </c>
      <c r="W112" s="26">
        <f t="shared" si="49"/>
        <v>95560149</v>
      </c>
      <c r="X112" s="26">
        <f t="shared" si="49"/>
        <v>97506149</v>
      </c>
      <c r="Y112" s="26">
        <f t="shared" si="49"/>
        <v>97506149</v>
      </c>
      <c r="Z112" s="26">
        <f t="shared" si="49"/>
        <v>97506149</v>
      </c>
      <c r="AA112" s="26">
        <f t="shared" si="49"/>
        <v>97506149</v>
      </c>
    </row>
    <row r="113" spans="1:27" ht="49.5" customHeight="1" x14ac:dyDescent="0.2">
      <c r="A113" s="15" t="s">
        <v>247</v>
      </c>
      <c r="B113" s="20" t="s">
        <v>30</v>
      </c>
      <c r="C113" s="54" t="s">
        <v>269</v>
      </c>
      <c r="D113" s="27" t="s">
        <v>73</v>
      </c>
      <c r="E113" s="38" t="s">
        <v>47</v>
      </c>
      <c r="F113" s="23"/>
      <c r="G113" s="23"/>
      <c r="H113" s="23"/>
      <c r="I113" s="23"/>
      <c r="J113" s="23"/>
      <c r="K113" s="23"/>
      <c r="L113" s="23"/>
      <c r="M113" s="5"/>
      <c r="N113" s="5"/>
      <c r="O113" s="5"/>
      <c r="P113" s="5"/>
      <c r="Q113" s="5"/>
      <c r="R113" s="26">
        <v>35257323</v>
      </c>
      <c r="S113" s="26">
        <v>35257323</v>
      </c>
      <c r="T113" s="26">
        <v>33870881</v>
      </c>
      <c r="U113" s="26">
        <v>33870881</v>
      </c>
      <c r="V113" s="30">
        <v>34239609</v>
      </c>
      <c r="W113" s="30">
        <v>34239609</v>
      </c>
      <c r="X113" s="30">
        <v>36089609</v>
      </c>
      <c r="Y113" s="30">
        <v>36089609</v>
      </c>
      <c r="Z113" s="30">
        <v>36089609</v>
      </c>
      <c r="AA113" s="30">
        <v>36089609</v>
      </c>
    </row>
    <row r="114" spans="1:27" ht="49.5" customHeight="1" x14ac:dyDescent="0.2">
      <c r="A114" s="15"/>
      <c r="B114" s="20" t="s">
        <v>264</v>
      </c>
      <c r="C114" s="54" t="s">
        <v>269</v>
      </c>
      <c r="D114" s="27" t="s">
        <v>73</v>
      </c>
      <c r="E114" s="38" t="s">
        <v>265</v>
      </c>
      <c r="F114" s="23"/>
      <c r="G114" s="23"/>
      <c r="H114" s="23"/>
      <c r="I114" s="23"/>
      <c r="J114" s="23"/>
      <c r="K114" s="23"/>
      <c r="L114" s="23"/>
      <c r="M114" s="5"/>
      <c r="N114" s="5"/>
      <c r="O114" s="5"/>
      <c r="P114" s="5"/>
      <c r="Q114" s="5"/>
      <c r="R114" s="26">
        <v>61416540</v>
      </c>
      <c r="S114" s="26">
        <v>61416540</v>
      </c>
      <c r="T114" s="26">
        <v>61416540</v>
      </c>
      <c r="U114" s="26">
        <v>61416540</v>
      </c>
      <c r="V114" s="30">
        <v>61320540</v>
      </c>
      <c r="W114" s="30">
        <v>61320540</v>
      </c>
      <c r="X114" s="30">
        <v>61416540</v>
      </c>
      <c r="Y114" s="30">
        <v>61416540</v>
      </c>
      <c r="Z114" s="30">
        <v>61416540</v>
      </c>
      <c r="AA114" s="30">
        <v>61416540</v>
      </c>
    </row>
    <row r="115" spans="1:27" ht="94.5" x14ac:dyDescent="0.2">
      <c r="A115" s="16" t="s">
        <v>248</v>
      </c>
      <c r="B115" s="40" t="s">
        <v>51</v>
      </c>
      <c r="C115" s="53" t="s">
        <v>280</v>
      </c>
      <c r="D115" s="48" t="s">
        <v>72</v>
      </c>
      <c r="E115" s="49" t="s">
        <v>60</v>
      </c>
      <c r="F115" s="26" t="e">
        <f>#REF!</f>
        <v>#REF!</v>
      </c>
      <c r="G115" s="26" t="e">
        <f>#REF!</f>
        <v>#REF!</v>
      </c>
      <c r="H115" s="26" t="e">
        <f>#REF!</f>
        <v>#REF!</v>
      </c>
      <c r="I115" s="26" t="e">
        <f>#REF!</f>
        <v>#REF!</v>
      </c>
      <c r="J115" s="26" t="e">
        <f>#REF!</f>
        <v>#REF!</v>
      </c>
      <c r="K115" s="26" t="e">
        <f>#REF!</f>
        <v>#REF!</v>
      </c>
      <c r="L115" s="26" t="e">
        <f>#REF!</f>
        <v>#REF!</v>
      </c>
      <c r="M115" s="26" t="e">
        <f>#REF!</f>
        <v>#REF!</v>
      </c>
      <c r="N115" s="26" t="e">
        <f>#REF!</f>
        <v>#REF!</v>
      </c>
      <c r="O115" s="26" t="e">
        <f>#REF!</f>
        <v>#REF!</v>
      </c>
      <c r="P115" s="26" t="e">
        <f>#REF!</f>
        <v>#REF!</v>
      </c>
      <c r="Q115" s="26" t="e">
        <f>#REF!</f>
        <v>#REF!</v>
      </c>
      <c r="R115" s="26">
        <f t="shared" ref="R115:X115" si="50">R116+R117</f>
        <v>11589974</v>
      </c>
      <c r="S115" s="26">
        <f t="shared" ref="S115" si="51">S116+S117</f>
        <v>0</v>
      </c>
      <c r="T115" s="26">
        <f t="shared" si="50"/>
        <v>12747880</v>
      </c>
      <c r="U115" s="26">
        <f t="shared" ref="U115" si="52">U116+U117</f>
        <v>0</v>
      </c>
      <c r="V115" s="26">
        <f t="shared" si="50"/>
        <v>13255829</v>
      </c>
      <c r="W115" s="26">
        <f t="shared" ref="W115" si="53">W116+W117</f>
        <v>0</v>
      </c>
      <c r="X115" s="26">
        <f t="shared" si="50"/>
        <v>0</v>
      </c>
      <c r="Y115" s="26">
        <f t="shared" ref="Y115:AA115" si="54">Y116+Y117</f>
        <v>0</v>
      </c>
      <c r="Z115" s="26">
        <f t="shared" si="54"/>
        <v>0</v>
      </c>
      <c r="AA115" s="26">
        <f t="shared" si="54"/>
        <v>0</v>
      </c>
    </row>
    <row r="116" spans="1:27" ht="31.5" x14ac:dyDescent="0.2">
      <c r="A116" s="15" t="s">
        <v>249</v>
      </c>
      <c r="B116" s="31" t="s">
        <v>82</v>
      </c>
      <c r="C116" s="54" t="s">
        <v>269</v>
      </c>
      <c r="D116" s="32" t="s">
        <v>72</v>
      </c>
      <c r="E116" s="33" t="s">
        <v>61</v>
      </c>
      <c r="F116" s="58">
        <v>19752</v>
      </c>
      <c r="G116" s="58">
        <v>19752</v>
      </c>
      <c r="H116" s="58">
        <v>19752</v>
      </c>
      <c r="I116" s="34"/>
      <c r="J116" s="34"/>
      <c r="K116" s="34"/>
      <c r="L116" s="34"/>
      <c r="M116" s="23"/>
      <c r="N116" s="23"/>
      <c r="O116" s="23"/>
      <c r="P116" s="23"/>
      <c r="Q116" s="23"/>
      <c r="R116" s="29">
        <v>90110</v>
      </c>
      <c r="S116" s="29"/>
      <c r="T116" s="29">
        <v>90110</v>
      </c>
      <c r="U116" s="29"/>
      <c r="V116" s="29">
        <v>90110</v>
      </c>
      <c r="W116" s="29"/>
      <c r="X116" s="29"/>
      <c r="Y116" s="29"/>
      <c r="Z116" s="30"/>
      <c r="AA116" s="30"/>
    </row>
    <row r="117" spans="1:27" ht="30.75" customHeight="1" x14ac:dyDescent="0.2">
      <c r="A117" s="15" t="s">
        <v>250</v>
      </c>
      <c r="B117" s="31" t="s">
        <v>84</v>
      </c>
      <c r="C117" s="54" t="s">
        <v>269</v>
      </c>
      <c r="D117" s="32" t="s">
        <v>72</v>
      </c>
      <c r="E117" s="33" t="s">
        <v>61</v>
      </c>
      <c r="F117" s="58"/>
      <c r="G117" s="58"/>
      <c r="H117" s="58"/>
      <c r="I117" s="34"/>
      <c r="J117" s="34"/>
      <c r="K117" s="34"/>
      <c r="L117" s="34"/>
      <c r="M117" s="23"/>
      <c r="N117" s="23"/>
      <c r="O117" s="23"/>
      <c r="P117" s="23"/>
      <c r="Q117" s="23"/>
      <c r="R117" s="29">
        <v>11499864</v>
      </c>
      <c r="S117" s="29"/>
      <c r="T117" s="29">
        <v>12657770</v>
      </c>
      <c r="U117" s="29"/>
      <c r="V117" s="29">
        <v>13165719</v>
      </c>
      <c r="W117" s="29"/>
      <c r="X117" s="29"/>
      <c r="Y117" s="29"/>
      <c r="Z117" s="30"/>
      <c r="AA117" s="30"/>
    </row>
    <row r="118" spans="1:27" x14ac:dyDescent="0.2">
      <c r="C118" s="57"/>
    </row>
  </sheetData>
  <autoFilter ref="B6:L115"/>
  <mergeCells count="10">
    <mergeCell ref="B6:B7"/>
    <mergeCell ref="E6:E7"/>
    <mergeCell ref="C4:V4"/>
    <mergeCell ref="A6:A7"/>
    <mergeCell ref="R6:Y6"/>
    <mergeCell ref="C3:V3"/>
    <mergeCell ref="B2:E2"/>
    <mergeCell ref="B5:E5"/>
    <mergeCell ref="W1:AA2"/>
    <mergeCell ref="W3:AA3"/>
  </mergeCells>
  <pageMargins left="1.0236220472440944" right="0.62992125984251968" top="0.74803149606299213" bottom="0.74803149606299213" header="0.31496062992125984" footer="0.31496062992125984"/>
  <pageSetup paperSize="9" scale="43" fitToHeight="0" orientation="landscape" r:id="rId1"/>
  <headerFooter alignWithMargins="0">
    <oddHeader>&amp;C&amp;P из &amp;N</oddHeader>
  </headerFooter>
  <rowBreaks count="2" manualBreakCount="2">
    <brk id="20" min="18" max="26" man="1"/>
    <brk id="43" min="18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Бюджет2026-2030год (ПРОЕКТ</vt:lpstr>
      <vt:lpstr>'Бюджет2026-2030год (ПРОЕКТ'!Область_печати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2018-12-24T23:57:37Z</cp:lastPrinted>
  <dcterms:created xsi:type="dcterms:W3CDTF">2006-09-16T00:00:00Z</dcterms:created>
  <dcterms:modified xsi:type="dcterms:W3CDTF">2026-01-23T00:29:50Z</dcterms:modified>
</cp:coreProperties>
</file>